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aio\ORA\"/>
    </mc:Choice>
  </mc:AlternateContent>
  <bookViews>
    <workbookView xWindow="0" yWindow="0" windowWidth="15480" windowHeight="9390" activeTab="1"/>
  </bookViews>
  <sheets>
    <sheet name="Hoja2" sheetId="2" r:id="rId1"/>
    <sheet name="Hoja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8" i="1" l="1"/>
  <c r="K54" i="1" l="1"/>
  <c r="E55" i="1" l="1"/>
  <c r="E54" i="1"/>
  <c r="E53" i="1"/>
  <c r="E52" i="1"/>
  <c r="E51" i="1"/>
  <c r="E50" i="1"/>
  <c r="E49" i="1"/>
  <c r="E48" i="1"/>
  <c r="E3" i="1" l="1"/>
  <c r="F3" i="1" l="1"/>
  <c r="G3" i="1" l="1"/>
  <c r="H3" i="1" l="1"/>
  <c r="I3" i="1" l="1"/>
  <c r="J3" i="1" l="1"/>
  <c r="K3" i="1" l="1"/>
  <c r="L3" i="1" l="1"/>
  <c r="M3" i="1" s="1"/>
  <c r="N3" i="1" s="1"/>
  <c r="O3" i="1" s="1"/>
  <c r="P3" i="1" s="1"/>
  <c r="Q3" i="1" s="1"/>
  <c r="R3" i="1" s="1"/>
  <c r="S3" i="1" s="1"/>
  <c r="T3" i="1" s="1"/>
  <c r="U3" i="1" s="1"/>
  <c r="V3" i="1" s="1"/>
  <c r="W3" i="1" s="1"/>
  <c r="X3" i="1" s="1"/>
  <c r="Y3" i="1" s="1"/>
  <c r="Z3" i="1" s="1"/>
  <c r="AA3" i="1" s="1"/>
  <c r="AB3" i="1" s="1"/>
  <c r="AC3" i="1" s="1"/>
  <c r="AD3" i="1" s="1"/>
  <c r="AE3" i="1" s="1"/>
  <c r="D14" i="1" l="1"/>
  <c r="E14" i="1" s="1"/>
  <c r="F14" i="1" s="1"/>
  <c r="G14" i="1" s="1"/>
  <c r="H14" i="1" l="1"/>
  <c r="I14" i="1" l="1"/>
  <c r="J14" i="1" l="1"/>
  <c r="K14" i="1" l="1"/>
  <c r="L14" i="1" s="1"/>
  <c r="M14" i="1" s="1"/>
  <c r="N14" i="1" s="1"/>
  <c r="O14" i="1" s="1"/>
  <c r="P14" i="1" s="1"/>
  <c r="Q14" i="1" s="1"/>
  <c r="R14" i="1" s="1"/>
  <c r="S14" i="1" s="1"/>
  <c r="T14" i="1" s="1"/>
  <c r="U14" i="1" s="1"/>
  <c r="V14" i="1" s="1"/>
  <c r="W14" i="1" s="1"/>
  <c r="X14" i="1" s="1"/>
  <c r="Y14" i="1" s="1"/>
  <c r="Z14" i="1" s="1"/>
  <c r="AA14" i="1" s="1"/>
  <c r="AB14" i="1" s="1"/>
  <c r="AC14" i="1" s="1"/>
  <c r="AD14" i="1" s="1"/>
  <c r="AE14" i="1" s="1"/>
  <c r="D25" i="1" l="1"/>
  <c r="E25" i="1" s="1"/>
  <c r="F25" i="1" s="1"/>
  <c r="G25" i="1" s="1"/>
  <c r="H25" i="1" s="1"/>
  <c r="I25" i="1" l="1"/>
  <c r="J25" i="1" l="1"/>
  <c r="K25" i="1" l="1"/>
  <c r="L25" i="1" l="1"/>
  <c r="M25" i="1" l="1"/>
  <c r="N25" i="1" l="1"/>
  <c r="O25" i="1" l="1"/>
  <c r="P25" i="1" l="1"/>
  <c r="Q25" i="1" l="1"/>
  <c r="R25" i="1" l="1"/>
  <c r="S25" i="1" l="1"/>
  <c r="T25" i="1" l="1"/>
  <c r="U25" i="1" s="1"/>
  <c r="V25" i="1" s="1"/>
  <c r="W25" i="1" l="1"/>
  <c r="X25" i="1" l="1"/>
  <c r="Y25" i="1" s="1"/>
  <c r="Z25" i="1" s="1"/>
  <c r="AA25" i="1" s="1"/>
  <c r="AB25" i="1" s="1"/>
  <c r="AC25" i="1" s="1"/>
  <c r="AD25" i="1" l="1"/>
  <c r="AE25" i="1" s="1"/>
  <c r="D36" i="1" s="1"/>
  <c r="E36" i="1" s="1"/>
  <c r="F36" i="1" s="1"/>
  <c r="G36" i="1" s="1"/>
  <c r="H36" i="1" s="1"/>
  <c r="I36" i="1" s="1"/>
  <c r="J36" i="1" l="1"/>
  <c r="D52" i="1"/>
  <c r="D51" i="1"/>
  <c r="D50" i="1"/>
  <c r="D55" i="1"/>
  <c r="D53" i="1"/>
  <c r="D54" i="1"/>
  <c r="D49" i="1"/>
  <c r="D48" i="1"/>
  <c r="J55" i="1"/>
  <c r="I55" i="1"/>
  <c r="H48" i="1"/>
  <c r="I50" i="1"/>
  <c r="G51" i="1"/>
  <c r="I48" i="1"/>
  <c r="J49" i="1"/>
  <c r="H50" i="1"/>
  <c r="H55" i="1"/>
  <c r="K55" i="1"/>
  <c r="I49" i="1"/>
  <c r="H53" i="1"/>
  <c r="G53" i="1"/>
  <c r="H51" i="1"/>
  <c r="J48" i="1"/>
  <c r="K50" i="1"/>
  <c r="J50" i="1"/>
  <c r="G55" i="1"/>
  <c r="K53" i="1"/>
  <c r="I52" i="1"/>
  <c r="H52" i="1"/>
  <c r="J53" i="1"/>
  <c r="K48" i="1"/>
  <c r="J51" i="1"/>
  <c r="I51" i="1"/>
  <c r="K52" i="1"/>
  <c r="I53" i="1"/>
  <c r="G48" i="1"/>
  <c r="G52" i="1"/>
  <c r="J52" i="1"/>
  <c r="G49" i="1"/>
  <c r="G50" i="1"/>
  <c r="K49" i="1"/>
  <c r="K51" i="1"/>
  <c r="H49" i="1"/>
  <c r="F53" i="1"/>
  <c r="F51" i="1"/>
  <c r="F52" i="1"/>
  <c r="F50" i="1"/>
  <c r="F55" i="1"/>
  <c r="F49" i="1"/>
  <c r="L49" i="1" s="1"/>
  <c r="M49" i="1" s="1"/>
  <c r="L51" i="1" l="1"/>
  <c r="M51" i="1" s="1"/>
  <c r="I54" i="1"/>
  <c r="F54" i="1"/>
  <c r="J54" i="1"/>
  <c r="J56" i="1" s="1"/>
  <c r="H54" i="1"/>
  <c r="G54" i="1"/>
  <c r="G56" i="1" s="1"/>
  <c r="K56" i="1"/>
  <c r="I56" i="1"/>
  <c r="H56" i="1"/>
  <c r="L55" i="1"/>
  <c r="M55" i="1" s="1"/>
  <c r="L53" i="1"/>
  <c r="M53" i="1" s="1"/>
  <c r="L50" i="1"/>
  <c r="M50" i="1" s="1"/>
  <c r="L52" i="1"/>
  <c r="M52" i="1" s="1"/>
  <c r="L54" i="1" l="1"/>
  <c r="M54" i="1" s="1"/>
  <c r="F56" i="1"/>
  <c r="L48" i="1"/>
  <c r="M48" i="1" s="1"/>
  <c r="M56" i="1" s="1"/>
</calcChain>
</file>

<file path=xl/sharedStrings.xml><?xml version="1.0" encoding="utf-8"?>
<sst xmlns="http://schemas.openxmlformats.org/spreadsheetml/2006/main" count="868" uniqueCount="37">
  <si>
    <t>F</t>
  </si>
  <si>
    <t>LUN</t>
  </si>
  <si>
    <t>MAR</t>
  </si>
  <si>
    <t>MIE</t>
  </si>
  <si>
    <t>JUE</t>
  </si>
  <si>
    <t>VIE</t>
  </si>
  <si>
    <t>SAB</t>
  </si>
  <si>
    <t>DOM</t>
  </si>
  <si>
    <t>N1</t>
  </si>
  <si>
    <t>N2</t>
  </si>
  <si>
    <t>N3</t>
  </si>
  <si>
    <t>N4</t>
  </si>
  <si>
    <t>N5</t>
  </si>
  <si>
    <t>N6</t>
  </si>
  <si>
    <t>J</t>
  </si>
  <si>
    <t>N</t>
  </si>
  <si>
    <t>U</t>
  </si>
  <si>
    <t>I</t>
  </si>
  <si>
    <t>O</t>
  </si>
  <si>
    <t>L</t>
  </si>
  <si>
    <t>A</t>
  </si>
  <si>
    <t>S</t>
  </si>
  <si>
    <t>T</t>
  </si>
  <si>
    <t>G</t>
  </si>
  <si>
    <t>H.TR</t>
  </si>
  <si>
    <t>D.TR</t>
  </si>
  <si>
    <t>FIN.S</t>
  </si>
  <si>
    <t>FES</t>
  </si>
  <si>
    <t>TOTAL HORAS</t>
  </si>
  <si>
    <t>E</t>
  </si>
  <si>
    <t>P</t>
  </si>
  <si>
    <t>M</t>
  </si>
  <si>
    <t>B</t>
  </si>
  <si>
    <t>R</t>
  </si>
  <si>
    <t>NUCLEOS TRABAJ</t>
  </si>
  <si>
    <t>D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</si>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</sst>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C0A]d\-mmm;@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b/>
      <sz val="8"/>
      <name val="Arial"/>
      <family val="2"/>
    </font>
    <font>
      <sz val="11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5757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3" borderId="1" xfId="0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4" fontId="3" fillId="8" borderId="1" xfId="0" applyNumberFormat="1" applyFont="1" applyFill="1" applyBorder="1" applyAlignment="1">
      <alignment horizontal="center" vertical="center" wrapText="1"/>
    </xf>
    <xf numFmtId="164" fontId="4" fillId="8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4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0" fillId="7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0" fillId="12" borderId="1" xfId="0" applyFill="1" applyBorder="1" applyAlignment="1">
      <alignment horizontal="center" vertical="top"/>
    </xf>
    <xf numFmtId="0" fontId="0" fillId="11" borderId="1" xfId="0" applyFill="1" applyBorder="1" applyAlignment="1">
      <alignment horizontal="center" vertical="top"/>
    </xf>
    <xf numFmtId="0" fontId="0" fillId="10" borderId="1" xfId="0" applyFill="1" applyBorder="1"/>
    <xf numFmtId="0" fontId="2" fillId="0" borderId="0" xfId="0" applyFont="1"/>
    <xf numFmtId="0" fontId="2" fillId="3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14" borderId="1" xfId="0" applyFont="1" applyFill="1" applyBorder="1"/>
    <xf numFmtId="0" fontId="2" fillId="4" borderId="0" xfId="0" applyFont="1" applyFill="1" applyBorder="1" applyAlignment="1">
      <alignment horizontal="center"/>
    </xf>
  </cellXfs>
  <cellStyles count="1">
    <cellStyle name="Normal" xfId="0" builtinId="0"/>
  </cellStyles>
  <dxfs count="3">
    <dxf>
      <font>
        <color auto="1"/>
      </font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strike val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5757"/>
      <color rgb="FFCCECFF"/>
      <color rgb="FFFF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rgbClr val="0070C0"/>
                </a:solidFill>
                <a:effectLst>
                  <a:glow rad="101600">
                    <a:schemeClr val="accent5">
                      <a:satMod val="175000"/>
                      <a:alpha val="40000"/>
                    </a:schemeClr>
                  </a:glow>
                  <a:outerShdw blurRad="60007" dir="2000400" sy="-30000" kx="-800400" algn="bl" rotWithShape="0">
                    <a:prstClr val="black">
                      <a:alpha val="2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ES">
                <a:solidFill>
                  <a:srgbClr val="0070C0"/>
                </a:solidFill>
                <a:effectLst>
                  <a:glow rad="101600">
                    <a:schemeClr val="accent5">
                      <a:satMod val="175000"/>
                      <a:alpha val="40000"/>
                    </a:schemeClr>
                  </a:glow>
                  <a:outerShdw blurRad="60007" dir="2000400" sy="-30000" kx="-800400" algn="bl" rotWithShape="0">
                    <a:prstClr val="black">
                      <a:alpha val="20000"/>
                    </a:prstClr>
                  </a:outerShdw>
                </a:effectLst>
              </a:rPr>
              <a:t>UTILIZACIÓN NUCLEOS</a:t>
            </a:r>
          </a:p>
        </c:rich>
      </c:tx>
      <c:layout>
        <c:manualLayout>
          <c:xMode val="edge"/>
          <c:yMode val="edge"/>
          <c:x val="0.2886874453193351"/>
          <c:y val="4.6296296296296294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rgbClr val="0070C0"/>
              </a:solidFill>
              <a:effectLst>
                <a:glow rad="101600">
                  <a:schemeClr val="accent5">
                    <a:satMod val="175000"/>
                    <a:alpha val="40000"/>
                  </a:schemeClr>
                </a:glow>
                <a:outerShdw blurRad="60007" dir="2000400" sy="-30000" kx="-800400" algn="bl" rotWithShape="0">
                  <a:prstClr val="black">
                    <a:alpha val="2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Lbls>
            <c:dLbl>
              <c:idx val="0"/>
              <c:layout>
                <c:manualLayout>
                  <c:x val="-5.6620734908136482E-2"/>
                  <c:y val="1.790755322251383E-2"/>
                </c:manualLayout>
              </c:layout>
              <c:spPr>
                <a:gradFill rotWithShape="1">
                  <a:gsLst>
                    <a:gs pos="0">
                      <a:schemeClr val="accent6"/>
                    </a:gs>
                    <a:gs pos="100000">
                      <a:schemeClr val="accent6">
                        <a:shade val="48000"/>
                        <a:satMod val="180000"/>
                        <a:lumMod val="94000"/>
                      </a:schemeClr>
                    </a:gs>
                    <a:gs pos="100000">
                      <a:schemeClr val="accent6">
                        <a:shade val="48000"/>
                        <a:satMod val="180000"/>
                        <a:lumMod val="94000"/>
                      </a:schemeClr>
                    </a:gs>
                  </a:gsLst>
                  <a:lin ang="4140000" scaled="1"/>
                </a:gradFill>
                <a:ln>
                  <a:noFill/>
                </a:ln>
                <a:effectLst>
                  <a:glow rad="228600">
                    <a:schemeClr val="accent4">
                      <a:satMod val="175000"/>
                      <a:alpha val="40000"/>
                    </a:schemeClr>
                  </a:glow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9800000"/>
                  </a:lightRig>
                </a:scene3d>
                <a:sp3d prstMaterial="plastic">
                  <a:bevelT w="38100" h="31750"/>
                </a:sp3d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oundRec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dLbl>
              <c:idx val="1"/>
              <c:layout>
                <c:manualLayout>
                  <c:x val="-3.9203630796150482E-2"/>
                  <c:y val="-0.11534412365121026"/>
                </c:manualLayout>
              </c:layout>
              <c:spPr>
                <a:gradFill rotWithShape="1">
                  <a:gsLst>
                    <a:gs pos="0">
                      <a:schemeClr val="accent6"/>
                    </a:gs>
                    <a:gs pos="100000">
                      <a:schemeClr val="accent6">
                        <a:shade val="48000"/>
                        <a:satMod val="180000"/>
                        <a:lumMod val="94000"/>
                      </a:schemeClr>
                    </a:gs>
                    <a:gs pos="100000">
                      <a:schemeClr val="accent6">
                        <a:shade val="48000"/>
                        <a:satMod val="180000"/>
                        <a:lumMod val="94000"/>
                      </a:schemeClr>
                    </a:gs>
                  </a:gsLst>
                  <a:lin ang="4140000" scaled="1"/>
                </a:gradFill>
                <a:ln>
                  <a:noFill/>
                </a:ln>
                <a:effectLst>
                  <a:glow rad="228600">
                    <a:schemeClr val="accent4">
                      <a:satMod val="175000"/>
                      <a:alpha val="40000"/>
                    </a:schemeClr>
                  </a:glow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9800000"/>
                  </a:lightRig>
                </a:scene3d>
                <a:sp3d prstMaterial="plastic">
                  <a:bevelT w="38100" h="31750"/>
                </a:sp3d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oundRec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dLbl>
              <c:idx val="2"/>
              <c:layout>
                <c:manualLayout>
                  <c:x val="-4.5654199475065618E-2"/>
                  <c:y val="-0.1234631087780695"/>
                </c:manualLayout>
              </c:layout>
              <c:spPr>
                <a:gradFill rotWithShape="1">
                  <a:gsLst>
                    <a:gs pos="0">
                      <a:schemeClr val="accent6"/>
                    </a:gs>
                    <a:gs pos="100000">
                      <a:schemeClr val="accent6">
                        <a:shade val="48000"/>
                        <a:satMod val="180000"/>
                        <a:lumMod val="94000"/>
                      </a:schemeClr>
                    </a:gs>
                    <a:gs pos="100000">
                      <a:schemeClr val="accent6">
                        <a:shade val="48000"/>
                        <a:satMod val="180000"/>
                        <a:lumMod val="94000"/>
                      </a:schemeClr>
                    </a:gs>
                  </a:gsLst>
                  <a:lin ang="4140000" scaled="1"/>
                </a:gradFill>
                <a:ln>
                  <a:noFill/>
                </a:ln>
                <a:effectLst>
                  <a:glow rad="228600">
                    <a:schemeClr val="accent4">
                      <a:satMod val="175000"/>
                      <a:alpha val="40000"/>
                    </a:schemeClr>
                  </a:glow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9800000"/>
                  </a:lightRig>
                </a:scene3d>
                <a:sp3d prstMaterial="plastic">
                  <a:bevelT w="38100" h="31750"/>
                </a:sp3d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oundRec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dLbl>
              <c:idx val="3"/>
              <c:layout>
                <c:manualLayout>
                  <c:x val="4.6941163604549384E-2"/>
                  <c:y val="-0.18133566637503645"/>
                </c:manualLayout>
              </c:layout>
              <c:spPr>
                <a:gradFill rotWithShape="1">
                  <a:gsLst>
                    <a:gs pos="0">
                      <a:schemeClr val="accent6"/>
                    </a:gs>
                    <a:gs pos="100000">
                      <a:schemeClr val="accent6">
                        <a:shade val="48000"/>
                        <a:satMod val="180000"/>
                        <a:lumMod val="94000"/>
                      </a:schemeClr>
                    </a:gs>
                    <a:gs pos="100000">
                      <a:schemeClr val="accent6">
                        <a:shade val="48000"/>
                        <a:satMod val="180000"/>
                        <a:lumMod val="94000"/>
                      </a:schemeClr>
                    </a:gs>
                  </a:gsLst>
                  <a:lin ang="4140000" scaled="1"/>
                </a:gradFill>
                <a:ln>
                  <a:noFill/>
                </a:ln>
                <a:effectLst>
                  <a:glow rad="228600">
                    <a:schemeClr val="accent4">
                      <a:satMod val="175000"/>
                      <a:alpha val="40000"/>
                    </a:schemeClr>
                  </a:glow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9800000"/>
                  </a:lightRig>
                </a:scene3d>
                <a:sp3d prstMaterial="plastic">
                  <a:bevelT w="38100" h="31750"/>
                </a:sp3d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oundRec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dLbl>
              <c:idx val="4"/>
              <c:layout>
                <c:manualLayout>
                  <c:x val="5.0802055993000847E-2"/>
                  <c:y val="1.6473461650627005E-3"/>
                </c:manualLayout>
              </c:layout>
              <c:spPr>
                <a:gradFill rotWithShape="1">
                  <a:gsLst>
                    <a:gs pos="0">
                      <a:schemeClr val="accent6"/>
                    </a:gs>
                    <a:gs pos="100000">
                      <a:schemeClr val="accent6">
                        <a:shade val="48000"/>
                        <a:satMod val="180000"/>
                        <a:lumMod val="94000"/>
                      </a:schemeClr>
                    </a:gs>
                    <a:gs pos="100000">
                      <a:schemeClr val="accent6">
                        <a:shade val="48000"/>
                        <a:satMod val="180000"/>
                        <a:lumMod val="94000"/>
                      </a:schemeClr>
                    </a:gs>
                  </a:gsLst>
                  <a:lin ang="4140000" scaled="1"/>
                </a:gradFill>
                <a:ln>
                  <a:noFill/>
                </a:ln>
                <a:effectLst>
                  <a:glow rad="228600">
                    <a:schemeClr val="accent4">
                      <a:satMod val="175000"/>
                      <a:alpha val="40000"/>
                    </a:schemeClr>
                  </a:glow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9800000"/>
                  </a:lightRig>
                </a:scene3d>
                <a:sp3d prstMaterial="plastic">
                  <a:bevelT w="38100" h="31750"/>
                </a:sp3d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oundRec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dLbl>
              <c:idx val="5"/>
              <c:layout>
                <c:manualLayout>
                  <c:x val="2.3864173228346455E-2"/>
                  <c:y val="4.320902595508895E-2"/>
                </c:manualLayout>
              </c:layout>
              <c:spPr>
                <a:gradFill rotWithShape="1">
                  <a:gsLst>
                    <a:gs pos="0">
                      <a:schemeClr val="accent6"/>
                    </a:gs>
                    <a:gs pos="100000">
                      <a:schemeClr val="accent6">
                        <a:shade val="48000"/>
                        <a:satMod val="180000"/>
                        <a:lumMod val="94000"/>
                      </a:schemeClr>
                    </a:gs>
                    <a:gs pos="100000">
                      <a:schemeClr val="accent6">
                        <a:shade val="48000"/>
                        <a:satMod val="180000"/>
                        <a:lumMod val="94000"/>
                      </a:schemeClr>
                    </a:gs>
                  </a:gsLst>
                  <a:lin ang="4140000" scaled="1"/>
                </a:gradFill>
                <a:ln>
                  <a:noFill/>
                </a:ln>
                <a:effectLst>
                  <a:glow rad="228600">
                    <a:schemeClr val="accent4">
                      <a:satMod val="175000"/>
                      <a:alpha val="40000"/>
                    </a:schemeClr>
                  </a:glow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9800000"/>
                  </a:lightRig>
                </a:scene3d>
                <a:sp3d prstMaterial="plastic">
                  <a:bevelT w="38100" h="31750"/>
                </a:sp3d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oundRec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spPr>
              <a:gradFill rotWithShape="1">
                <a:gsLst>
                  <a:gs pos="0">
                    <a:schemeClr val="accent6"/>
                  </a:gs>
                  <a:gs pos="100000">
                    <a:schemeClr val="accent6">
                      <a:shade val="48000"/>
                      <a:satMod val="180000"/>
                      <a:lumMod val="94000"/>
                    </a:schemeClr>
                  </a:gs>
                  <a:gs pos="100000">
                    <a:schemeClr val="accent6">
                      <a:shade val="48000"/>
                      <a:satMod val="180000"/>
                      <a:lumMod val="94000"/>
                    </a:schemeClr>
                  </a:gs>
                </a:gsLst>
                <a:lin ang="4140000" scaled="1"/>
              </a:gradFill>
              <a:ln>
                <a:noFill/>
              </a:ln>
              <a:effectLst>
                <a:glow rad="228600">
                  <a:schemeClr val="accent4">
                    <a:satMod val="175000"/>
                    <a:alpha val="40000"/>
                  </a:schemeClr>
                </a:glow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9800000"/>
                </a:lightRig>
              </a:scene3d>
              <a:sp3d prstMaterial="plastic">
                <a:bevelT w="38100" h="31750"/>
              </a:sp3d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oundRec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Hoja1!$F$47:$K$47</c:f>
              <c:strCache>
                <c:ptCount val="6"/>
                <c:pt idx="0">
                  <c:v>N1</c:v>
                </c:pt>
                <c:pt idx="1">
                  <c:v>N2</c:v>
                </c:pt>
                <c:pt idx="2">
                  <c:v>N3</c:v>
                </c:pt>
                <c:pt idx="3">
                  <c:v>N4</c:v>
                </c:pt>
                <c:pt idx="4">
                  <c:v>N5</c:v>
                </c:pt>
                <c:pt idx="5">
                  <c:v>N6</c:v>
                </c:pt>
              </c:strCache>
            </c:strRef>
          </c:cat>
          <c:val>
            <c:numRef>
              <c:f>Hoja1!$F$56:$K$56</c:f>
              <c:numCache>
                <c:formatCode>General</c:formatCode>
                <c:ptCount val="6"/>
                <c:pt idx="0">
                  <c:v>91</c:v>
                </c:pt>
                <c:pt idx="1">
                  <c:v>87</c:v>
                </c:pt>
                <c:pt idx="2">
                  <c:v>89</c:v>
                </c:pt>
                <c:pt idx="3">
                  <c:v>95</c:v>
                </c:pt>
                <c:pt idx="4">
                  <c:v>93</c:v>
                </c:pt>
                <c:pt idx="5">
                  <c:v>65</c:v>
                </c:pt>
              </c:numCache>
            </c:numRef>
          </c:val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161925</xdr:colOff>
      <xdr:row>35</xdr:row>
      <xdr:rowOff>9525</xdr:rowOff>
    </xdr:from>
    <xdr:to>
      <xdr:col>25</xdr:col>
      <xdr:colOff>257175</xdr:colOff>
      <xdr:row>49</xdr:row>
      <xdr:rowOff>85725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Sombra extrema">
      <a:fillStyleLst>
        <a:solidFill>
          <a:schemeClr val="phClr"/>
        </a:solidFill>
        <a:gradFill rotWithShape="1">
          <a:gsLst>
            <a:gs pos="0">
              <a:schemeClr val="phClr">
                <a:tint val="90000"/>
              </a:schemeClr>
            </a:gs>
            <a:gs pos="48000">
              <a:schemeClr val="phClr">
                <a:tint val="54000"/>
                <a:satMod val="140000"/>
              </a:schemeClr>
            </a:gs>
            <a:gs pos="100000">
              <a:schemeClr val="phClr">
                <a:tint val="24000"/>
                <a:satMod val="260000"/>
              </a:schemeClr>
            </a:gs>
          </a:gsLst>
          <a:lin ang="16200000" scaled="1"/>
        </a:gradFill>
        <a:gradFill rotWithShape="1">
          <a:gsLst>
            <a:gs pos="0">
              <a:schemeClr val="phClr"/>
            </a:gs>
            <a:gs pos="100000">
              <a:schemeClr val="phClr">
                <a:shade val="48000"/>
                <a:satMod val="180000"/>
                <a:lumMod val="94000"/>
              </a:schemeClr>
            </a:gs>
            <a:gs pos="100000">
              <a:schemeClr val="phClr">
                <a:shade val="48000"/>
                <a:satMod val="180000"/>
                <a:lumMod val="94000"/>
              </a:schemeClr>
            </a:gs>
          </a:gsLst>
          <a:lin ang="4140000" scaled="1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8575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12700" dir="5400000" sx="102000" sy="102000" rotWithShape="0">
              <a:srgbClr val="000000">
                <a:alpha val="32000"/>
              </a:srgbClr>
            </a:outerShdw>
          </a:effectLst>
        </a:effectStyle>
        <a:effectStyle>
          <a:effectLst>
            <a:outerShdw blurRad="762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19800000"/>
            </a:lightRig>
          </a:scene3d>
          <a:sp3d prstMaterial="plastic">
            <a:bevelT w="25400" h="19050"/>
          </a:sp3d>
        </a:effectStyle>
        <a:effectStyle>
          <a:effectLst>
            <a:outerShdw blurRad="114300" dist="114300" dir="5400000" rotWithShape="0">
              <a:srgbClr val="000000">
                <a:alpha val="7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plastic">
            <a:bevelT w="38100" h="31750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E57"/>
  <sheetViews>
    <sheetView tabSelected="1" topLeftCell="A33" workbookViewId="0">
      <selection activeCell="A2" sqref="A2"/>
    </sheetView>
  </sheetViews>
  <sheetFormatPr baseColWidth="10" defaultRowHeight="15" x14ac:dyDescent="0.25"/>
  <cols>
    <col min="1" max="1" width="4.28515625" customWidth="1"/>
    <col min="2" max="2" width="4.42578125" customWidth="1"/>
    <col min="3" max="3" width="3.7109375" style="18" customWidth="1"/>
    <col min="4" max="31" width="6.7109375" customWidth="1"/>
  </cols>
  <sheetData>
    <row r="3" spans="2:31" x14ac:dyDescent="0.25">
      <c r="D3" s="6">
        <v>41806</v>
      </c>
      <c r="E3" s="7">
        <f t="shared" ref="E3:J3" si="0">+D3+1</f>
        <v>41807</v>
      </c>
      <c r="F3" s="7">
        <f t="shared" si="0"/>
        <v>41808</v>
      </c>
      <c r="G3" s="7">
        <f t="shared" si="0"/>
        <v>41809</v>
      </c>
      <c r="H3" s="7">
        <f t="shared" si="0"/>
        <v>41810</v>
      </c>
      <c r="I3" s="7">
        <f t="shared" si="0"/>
        <v>41811</v>
      </c>
      <c r="J3" s="7">
        <f t="shared" si="0"/>
        <v>41812</v>
      </c>
      <c r="K3" s="7">
        <f t="shared" ref="K3" si="1">+J3+1</f>
        <v>41813</v>
      </c>
      <c r="L3" s="7">
        <f t="shared" ref="L3" si="2">+K3+1</f>
        <v>41814</v>
      </c>
      <c r="M3" s="7">
        <f t="shared" ref="M3" si="3">+L3+1</f>
        <v>41815</v>
      </c>
      <c r="N3" s="7">
        <f t="shared" ref="N3" si="4">+M3+1</f>
        <v>41816</v>
      </c>
      <c r="O3" s="7">
        <f t="shared" ref="O3" si="5">+N3+1</f>
        <v>41817</v>
      </c>
      <c r="P3" s="7">
        <f t="shared" ref="P3" si="6">+O3+1</f>
        <v>41818</v>
      </c>
      <c r="Q3" s="7">
        <f t="shared" ref="Q3" si="7">+P3+1</f>
        <v>41819</v>
      </c>
      <c r="R3" s="7">
        <f t="shared" ref="R3" si="8">+Q3+1</f>
        <v>41820</v>
      </c>
      <c r="S3" s="7">
        <f t="shared" ref="S3" si="9">+R3+1</f>
        <v>41821</v>
      </c>
      <c r="T3" s="7">
        <f t="shared" ref="T3" si="10">+S3+1</f>
        <v>41822</v>
      </c>
      <c r="U3" s="7">
        <f t="shared" ref="U3" si="11">+T3+1</f>
        <v>41823</v>
      </c>
      <c r="V3" s="7">
        <f t="shared" ref="V3" si="12">+U3+1</f>
        <v>41824</v>
      </c>
      <c r="W3" s="7">
        <f t="shared" ref="W3" si="13">+V3+1</f>
        <v>41825</v>
      </c>
      <c r="X3" s="7">
        <f t="shared" ref="X3" si="14">+W3+1</f>
        <v>41826</v>
      </c>
      <c r="Y3" s="7">
        <f t="shared" ref="Y3" si="15">+X3+1</f>
        <v>41827</v>
      </c>
      <c r="Z3" s="7">
        <f t="shared" ref="Z3" si="16">+Y3+1</f>
        <v>41828</v>
      </c>
      <c r="AA3" s="7">
        <f t="shared" ref="AA3" si="17">+Z3+1</f>
        <v>41829</v>
      </c>
      <c r="AB3" s="7">
        <f t="shared" ref="AB3" si="18">+AA3+1</f>
        <v>41830</v>
      </c>
      <c r="AC3" s="7">
        <f t="shared" ref="AC3" si="19">+AB3+1</f>
        <v>41831</v>
      </c>
      <c r="AD3" s="7">
        <f t="shared" ref="AD3" si="20">+AC3+1</f>
        <v>41832</v>
      </c>
      <c r="AE3" s="7">
        <f>+AD3+1</f>
        <v>41833</v>
      </c>
    </row>
    <row r="4" spans="2:31" x14ac:dyDescent="0.25">
      <c r="B4" s="9" t="s">
        <v>14</v>
      </c>
      <c r="C4" s="19"/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  <c r="I4" s="2" t="s">
        <v>6</v>
      </c>
      <c r="J4" s="2" t="s">
        <v>7</v>
      </c>
      <c r="K4" s="1" t="s">
        <v>1</v>
      </c>
      <c r="L4" s="1" t="s">
        <v>2</v>
      </c>
      <c r="M4" s="1" t="s">
        <v>3</v>
      </c>
      <c r="N4" s="1" t="s">
        <v>4</v>
      </c>
      <c r="O4" s="1" t="s">
        <v>5</v>
      </c>
      <c r="P4" s="2" t="s">
        <v>6</v>
      </c>
      <c r="Q4" s="2" t="s">
        <v>7</v>
      </c>
      <c r="R4" s="1" t="s">
        <v>1</v>
      </c>
      <c r="S4" s="1" t="s">
        <v>2</v>
      </c>
      <c r="T4" s="1" t="s">
        <v>3</v>
      </c>
      <c r="U4" s="1" t="s">
        <v>4</v>
      </c>
      <c r="V4" s="1" t="s">
        <v>5</v>
      </c>
      <c r="W4" s="2" t="s">
        <v>6</v>
      </c>
      <c r="X4" s="2" t="s">
        <v>7</v>
      </c>
      <c r="Y4" s="1" t="s">
        <v>1</v>
      </c>
      <c r="Z4" s="1" t="s">
        <v>2</v>
      </c>
      <c r="AA4" s="1" t="s">
        <v>3</v>
      </c>
      <c r="AB4" s="1" t="s">
        <v>4</v>
      </c>
      <c r="AC4" s="1" t="s">
        <v>5</v>
      </c>
      <c r="AD4" s="2" t="s">
        <v>6</v>
      </c>
      <c r="AE4" s="2" t="s">
        <v>7</v>
      </c>
    </row>
    <row r="5" spans="2:31" x14ac:dyDescent="0.25">
      <c r="B5" s="9" t="s">
        <v>16</v>
      </c>
      <c r="C5" s="20">
        <v>1</v>
      </c>
      <c r="D5" s="3" t="s">
        <v>8</v>
      </c>
      <c r="E5" s="3" t="s">
        <v>8</v>
      </c>
      <c r="F5" s="3" t="s">
        <v>8</v>
      </c>
      <c r="G5" s="3" t="s">
        <v>8</v>
      </c>
      <c r="H5" s="3" t="s">
        <v>8</v>
      </c>
      <c r="I5" s="4" t="s">
        <v>0</v>
      </c>
      <c r="J5" s="4" t="s">
        <v>0</v>
      </c>
      <c r="K5" s="4" t="s">
        <v>0</v>
      </c>
      <c r="L5" s="4" t="s">
        <v>0</v>
      </c>
      <c r="M5" s="5" t="s">
        <v>13</v>
      </c>
      <c r="N5" s="5" t="s">
        <v>13</v>
      </c>
      <c r="O5" s="5" t="s">
        <v>13</v>
      </c>
      <c r="P5" s="5" t="s">
        <v>13</v>
      </c>
      <c r="Q5" s="5" t="s">
        <v>13</v>
      </c>
      <c r="R5" s="4" t="s">
        <v>0</v>
      </c>
      <c r="S5" s="5" t="s">
        <v>12</v>
      </c>
      <c r="T5" s="5" t="s">
        <v>12</v>
      </c>
      <c r="U5" s="5" t="s">
        <v>12</v>
      </c>
      <c r="V5" s="5" t="s">
        <v>12</v>
      </c>
      <c r="W5" s="5" t="s">
        <v>12</v>
      </c>
      <c r="X5" s="4" t="s">
        <v>0</v>
      </c>
      <c r="Y5" s="4" t="s">
        <v>0</v>
      </c>
      <c r="Z5" s="4" t="s">
        <v>0</v>
      </c>
      <c r="AA5" s="5" t="s">
        <v>11</v>
      </c>
      <c r="AB5" s="5" t="s">
        <v>11</v>
      </c>
      <c r="AC5" s="5" t="s">
        <v>11</v>
      </c>
      <c r="AD5" s="5" t="s">
        <v>11</v>
      </c>
      <c r="AE5" s="5" t="s">
        <v>12</v>
      </c>
    </row>
    <row r="6" spans="2:31" x14ac:dyDescent="0.25">
      <c r="B6" s="9" t="s">
        <v>15</v>
      </c>
      <c r="C6" s="20">
        <v>2</v>
      </c>
      <c r="D6" s="3" t="s">
        <v>9</v>
      </c>
      <c r="E6" s="3" t="s">
        <v>9</v>
      </c>
      <c r="F6" s="3" t="s">
        <v>9</v>
      </c>
      <c r="G6" s="3" t="s">
        <v>9</v>
      </c>
      <c r="H6" s="4" t="s">
        <v>0</v>
      </c>
      <c r="I6" s="4" t="s">
        <v>0</v>
      </c>
      <c r="J6" s="3" t="s">
        <v>8</v>
      </c>
      <c r="K6" s="3" t="s">
        <v>8</v>
      </c>
      <c r="L6" s="3" t="s">
        <v>8</v>
      </c>
      <c r="M6" s="3" t="s">
        <v>8</v>
      </c>
      <c r="N6" s="3" t="s">
        <v>8</v>
      </c>
      <c r="O6" s="3" t="s">
        <v>8</v>
      </c>
      <c r="P6" s="4" t="s">
        <v>0</v>
      </c>
      <c r="Q6" s="4" t="s">
        <v>0</v>
      </c>
      <c r="R6" s="4" t="s">
        <v>0</v>
      </c>
      <c r="S6" s="4" t="s">
        <v>0</v>
      </c>
      <c r="T6" s="5" t="s">
        <v>13</v>
      </c>
      <c r="U6" s="5" t="s">
        <v>13</v>
      </c>
      <c r="V6" s="5" t="s">
        <v>13</v>
      </c>
      <c r="W6" s="5" t="s">
        <v>13</v>
      </c>
      <c r="X6" s="5" t="s">
        <v>13</v>
      </c>
      <c r="Y6" s="4" t="s">
        <v>0</v>
      </c>
      <c r="Z6" s="5" t="s">
        <v>12</v>
      </c>
      <c r="AA6" s="5" t="s">
        <v>12</v>
      </c>
      <c r="AB6" s="5" t="s">
        <v>12</v>
      </c>
      <c r="AC6" s="5" t="s">
        <v>12</v>
      </c>
      <c r="AD6" s="5" t="s">
        <v>12</v>
      </c>
      <c r="AE6" s="4" t="s">
        <v>0</v>
      </c>
    </row>
    <row r="7" spans="2:31" x14ac:dyDescent="0.25">
      <c r="B7" s="9" t="s">
        <v>17</v>
      </c>
      <c r="C7" s="20">
        <v>3</v>
      </c>
      <c r="D7" s="3" t="s">
        <v>10</v>
      </c>
      <c r="E7" s="3" t="s">
        <v>10</v>
      </c>
      <c r="F7" s="3" t="s">
        <v>10</v>
      </c>
      <c r="G7" s="4" t="s">
        <v>0</v>
      </c>
      <c r="H7" s="4" t="s">
        <v>0</v>
      </c>
      <c r="I7" s="3" t="s">
        <v>8</v>
      </c>
      <c r="J7" s="3" t="s">
        <v>9</v>
      </c>
      <c r="K7" s="3" t="s">
        <v>9</v>
      </c>
      <c r="L7" s="3" t="s">
        <v>9</v>
      </c>
      <c r="M7" s="3" t="s">
        <v>9</v>
      </c>
      <c r="N7" s="3" t="s">
        <v>9</v>
      </c>
      <c r="O7" s="4" t="s">
        <v>0</v>
      </c>
      <c r="P7" s="4" t="s">
        <v>0</v>
      </c>
      <c r="Q7" s="3" t="s">
        <v>8</v>
      </c>
      <c r="R7" s="3" t="s">
        <v>8</v>
      </c>
      <c r="S7" s="3" t="s">
        <v>8</v>
      </c>
      <c r="T7" s="3" t="s">
        <v>8</v>
      </c>
      <c r="U7" s="3" t="s">
        <v>8</v>
      </c>
      <c r="V7" s="3" t="s">
        <v>8</v>
      </c>
      <c r="W7" s="4" t="s">
        <v>0</v>
      </c>
      <c r="X7" s="4" t="s">
        <v>0</v>
      </c>
      <c r="Y7" s="4" t="s">
        <v>0</v>
      </c>
      <c r="Z7" s="4" t="s">
        <v>0</v>
      </c>
      <c r="AA7" s="5" t="s">
        <v>13</v>
      </c>
      <c r="AB7" s="5" t="s">
        <v>13</v>
      </c>
      <c r="AC7" s="5" t="s">
        <v>13</v>
      </c>
      <c r="AD7" s="5" t="s">
        <v>13</v>
      </c>
      <c r="AE7" s="5" t="s">
        <v>13</v>
      </c>
    </row>
    <row r="8" spans="2:31" x14ac:dyDescent="0.25">
      <c r="B8" s="9" t="s">
        <v>18</v>
      </c>
      <c r="C8" s="20">
        <v>4</v>
      </c>
      <c r="D8" s="5" t="s">
        <v>11</v>
      </c>
      <c r="E8" s="5" t="s">
        <v>11</v>
      </c>
      <c r="F8" s="4" t="s">
        <v>0</v>
      </c>
      <c r="G8" s="4" t="s">
        <v>0</v>
      </c>
      <c r="H8" s="3" t="s">
        <v>9</v>
      </c>
      <c r="I8" s="3" t="s">
        <v>9</v>
      </c>
      <c r="J8" s="3" t="s">
        <v>10</v>
      </c>
      <c r="K8" s="3" t="s">
        <v>10</v>
      </c>
      <c r="L8" s="3" t="s">
        <v>10</v>
      </c>
      <c r="M8" s="3" t="s">
        <v>10</v>
      </c>
      <c r="N8" s="4" t="s">
        <v>0</v>
      </c>
      <c r="O8" s="4" t="s">
        <v>0</v>
      </c>
      <c r="P8" s="3" t="s">
        <v>8</v>
      </c>
      <c r="Q8" s="3" t="s">
        <v>9</v>
      </c>
      <c r="R8" s="3" t="s">
        <v>9</v>
      </c>
      <c r="S8" s="3" t="s">
        <v>9</v>
      </c>
      <c r="T8" s="3" t="s">
        <v>9</v>
      </c>
      <c r="U8" s="3" t="s">
        <v>9</v>
      </c>
      <c r="V8" s="4" t="s">
        <v>0</v>
      </c>
      <c r="W8" s="4" t="s">
        <v>0</v>
      </c>
      <c r="X8" s="3" t="s">
        <v>8</v>
      </c>
      <c r="Y8" s="3" t="s">
        <v>8</v>
      </c>
      <c r="Z8" s="3" t="s">
        <v>8</v>
      </c>
      <c r="AA8" s="3" t="s">
        <v>8</v>
      </c>
      <c r="AB8" s="3" t="s">
        <v>8</v>
      </c>
      <c r="AC8" s="3" t="s">
        <v>8</v>
      </c>
      <c r="AD8" s="4" t="s">
        <v>0</v>
      </c>
      <c r="AE8" s="4" t="s">
        <v>0</v>
      </c>
    </row>
    <row r="9" spans="2:31" x14ac:dyDescent="0.25">
      <c r="C9" s="20">
        <v>5</v>
      </c>
      <c r="D9" s="5" t="s">
        <v>12</v>
      </c>
      <c r="E9" s="4" t="s">
        <v>0</v>
      </c>
      <c r="F9" s="4" t="s">
        <v>0</v>
      </c>
      <c r="G9" s="3" t="s">
        <v>10</v>
      </c>
      <c r="H9" s="3" t="s">
        <v>10</v>
      </c>
      <c r="I9" s="3" t="s">
        <v>10</v>
      </c>
      <c r="J9" s="5" t="s">
        <v>11</v>
      </c>
      <c r="K9" s="5" t="s">
        <v>11</v>
      </c>
      <c r="L9" s="5" t="s">
        <v>11</v>
      </c>
      <c r="M9" s="4" t="s">
        <v>0</v>
      </c>
      <c r="N9" s="4" t="s">
        <v>0</v>
      </c>
      <c r="O9" s="3" t="s">
        <v>9</v>
      </c>
      <c r="P9" s="3" t="s">
        <v>9</v>
      </c>
      <c r="Q9" s="3" t="s">
        <v>10</v>
      </c>
      <c r="R9" s="3" t="s">
        <v>10</v>
      </c>
      <c r="S9" s="3" t="s">
        <v>10</v>
      </c>
      <c r="T9" s="3" t="s">
        <v>10</v>
      </c>
      <c r="U9" s="4" t="s">
        <v>0</v>
      </c>
      <c r="V9" s="4" t="s">
        <v>0</v>
      </c>
      <c r="W9" s="3" t="s">
        <v>8</v>
      </c>
      <c r="X9" s="3" t="s">
        <v>9</v>
      </c>
      <c r="Y9" s="3" t="s">
        <v>9</v>
      </c>
      <c r="Z9" s="3" t="s">
        <v>9</v>
      </c>
      <c r="AA9" s="3" t="s">
        <v>9</v>
      </c>
      <c r="AB9" s="3" t="s">
        <v>9</v>
      </c>
      <c r="AC9" s="4" t="s">
        <v>0</v>
      </c>
      <c r="AD9" s="4" t="s">
        <v>0</v>
      </c>
      <c r="AE9" s="3" t="s">
        <v>8</v>
      </c>
    </row>
    <row r="10" spans="2:31" x14ac:dyDescent="0.25">
      <c r="C10" s="20">
        <v>6</v>
      </c>
      <c r="D10" s="4" t="s">
        <v>0</v>
      </c>
      <c r="E10" s="4" t="s">
        <v>0</v>
      </c>
      <c r="F10" s="5" t="s">
        <v>11</v>
      </c>
      <c r="G10" s="5" t="s">
        <v>11</v>
      </c>
      <c r="H10" s="5" t="s">
        <v>11</v>
      </c>
      <c r="I10" s="5" t="s">
        <v>11</v>
      </c>
      <c r="J10" s="5" t="s">
        <v>12</v>
      </c>
      <c r="K10" s="5" t="s">
        <v>12</v>
      </c>
      <c r="L10" s="4" t="s">
        <v>0</v>
      </c>
      <c r="M10" s="4" t="s">
        <v>0</v>
      </c>
      <c r="N10" s="3" t="s">
        <v>10</v>
      </c>
      <c r="O10" s="3" t="s">
        <v>10</v>
      </c>
      <c r="P10" s="3" t="s">
        <v>10</v>
      </c>
      <c r="Q10" s="5" t="s">
        <v>11</v>
      </c>
      <c r="R10" s="5" t="s">
        <v>11</v>
      </c>
      <c r="S10" s="5" t="s">
        <v>11</v>
      </c>
      <c r="T10" s="4" t="s">
        <v>0</v>
      </c>
      <c r="U10" s="4" t="s">
        <v>0</v>
      </c>
      <c r="V10" s="3" t="s">
        <v>9</v>
      </c>
      <c r="W10" s="3" t="s">
        <v>9</v>
      </c>
      <c r="X10" s="3" t="s">
        <v>10</v>
      </c>
      <c r="Y10" s="3" t="s">
        <v>10</v>
      </c>
      <c r="Z10" s="3" t="s">
        <v>10</v>
      </c>
      <c r="AA10" s="3" t="s">
        <v>10</v>
      </c>
      <c r="AB10" s="4" t="s">
        <v>0</v>
      </c>
      <c r="AC10" s="4" t="s">
        <v>0</v>
      </c>
      <c r="AD10" s="3" t="s">
        <v>8</v>
      </c>
      <c r="AE10" s="3" t="s">
        <v>9</v>
      </c>
    </row>
    <row r="11" spans="2:31" x14ac:dyDescent="0.25">
      <c r="C11" s="20">
        <v>7</v>
      </c>
      <c r="D11" s="4" t="s">
        <v>0</v>
      </c>
      <c r="E11" s="5" t="s">
        <v>12</v>
      </c>
      <c r="F11" s="5" t="s">
        <v>12</v>
      </c>
      <c r="G11" s="5" t="s">
        <v>12</v>
      </c>
      <c r="H11" s="5" t="s">
        <v>12</v>
      </c>
      <c r="I11" s="5" t="s">
        <v>12</v>
      </c>
      <c r="J11" s="4" t="s">
        <v>0</v>
      </c>
      <c r="K11" s="4" t="s">
        <v>0</v>
      </c>
      <c r="L11" s="4" t="s">
        <v>0</v>
      </c>
      <c r="M11" s="5" t="s">
        <v>11</v>
      </c>
      <c r="N11" s="5" t="s">
        <v>11</v>
      </c>
      <c r="O11" s="5" t="s">
        <v>11</v>
      </c>
      <c r="P11" s="5" t="s">
        <v>11</v>
      </c>
      <c r="Q11" s="5" t="s">
        <v>12</v>
      </c>
      <c r="R11" s="5" t="s">
        <v>12</v>
      </c>
      <c r="S11" s="4" t="s">
        <v>0</v>
      </c>
      <c r="T11" s="4" t="s">
        <v>0</v>
      </c>
      <c r="U11" s="3" t="s">
        <v>10</v>
      </c>
      <c r="V11" s="3" t="s">
        <v>10</v>
      </c>
      <c r="W11" s="3" t="s">
        <v>10</v>
      </c>
      <c r="X11" s="5" t="s">
        <v>11</v>
      </c>
      <c r="Y11" s="5" t="s">
        <v>12</v>
      </c>
      <c r="Z11" s="4" t="s">
        <v>0</v>
      </c>
      <c r="AA11" s="4" t="s">
        <v>0</v>
      </c>
      <c r="AB11" s="3" t="s">
        <v>10</v>
      </c>
      <c r="AC11" s="3" t="s">
        <v>10</v>
      </c>
      <c r="AD11" s="3" t="s">
        <v>10</v>
      </c>
      <c r="AE11" s="5" t="s">
        <v>11</v>
      </c>
    </row>
    <row r="12" spans="2:31" x14ac:dyDescent="0.25">
      <c r="C12" s="20">
        <v>8</v>
      </c>
      <c r="D12" s="4" t="s">
        <v>0</v>
      </c>
      <c r="E12" s="4" t="s">
        <v>0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4" t="s">
        <v>0</v>
      </c>
      <c r="L12" s="5" t="s">
        <v>12</v>
      </c>
      <c r="M12" s="5" t="s">
        <v>12</v>
      </c>
      <c r="N12" s="5" t="s">
        <v>12</v>
      </c>
      <c r="O12" s="5" t="s">
        <v>12</v>
      </c>
      <c r="P12" s="5" t="s">
        <v>12</v>
      </c>
      <c r="Q12" s="4" t="s">
        <v>0</v>
      </c>
      <c r="R12" s="4" t="s">
        <v>0</v>
      </c>
      <c r="S12" s="4" t="s">
        <v>0</v>
      </c>
      <c r="T12" s="5" t="s">
        <v>11</v>
      </c>
      <c r="U12" s="5" t="s">
        <v>11</v>
      </c>
      <c r="V12" s="5" t="s">
        <v>11</v>
      </c>
      <c r="W12" s="5" t="s">
        <v>11</v>
      </c>
      <c r="X12" s="5" t="s">
        <v>12</v>
      </c>
      <c r="Y12" s="4" t="s">
        <v>0</v>
      </c>
      <c r="Z12" s="4" t="s">
        <v>0</v>
      </c>
      <c r="AA12" s="5" t="s">
        <v>11</v>
      </c>
      <c r="AB12" s="5" t="s">
        <v>11</v>
      </c>
      <c r="AC12" s="5" t="s">
        <v>11</v>
      </c>
      <c r="AD12" s="5" t="s">
        <v>11</v>
      </c>
      <c r="AE12" s="5" t="s">
        <v>12</v>
      </c>
    </row>
    <row r="13" spans="2:31" x14ac:dyDescent="0.25">
      <c r="B13" s="8"/>
    </row>
    <row r="14" spans="2:31" x14ac:dyDescent="0.25">
      <c r="D14" s="6">
        <f>+AE3+1</f>
        <v>41834</v>
      </c>
      <c r="E14" s="7">
        <f t="shared" ref="E14" si="21">+D14+1</f>
        <v>41835</v>
      </c>
      <c r="F14" s="7">
        <f t="shared" ref="F14" si="22">+E14+1</f>
        <v>41836</v>
      </c>
      <c r="G14" s="7">
        <f t="shared" ref="G14" si="23">+F14+1</f>
        <v>41837</v>
      </c>
      <c r="H14" s="7">
        <f t="shared" ref="H14" si="24">+G14+1</f>
        <v>41838</v>
      </c>
      <c r="I14" s="7">
        <f t="shared" ref="I14" si="25">+H14+1</f>
        <v>41839</v>
      </c>
      <c r="J14" s="7">
        <f t="shared" ref="J14" si="26">+I14+1</f>
        <v>41840</v>
      </c>
      <c r="K14" s="7">
        <f t="shared" ref="K14" si="27">+J14+1</f>
        <v>41841</v>
      </c>
      <c r="L14" s="7">
        <f t="shared" ref="L14" si="28">+K14+1</f>
        <v>41842</v>
      </c>
      <c r="M14" s="7">
        <f t="shared" ref="M14" si="29">+L14+1</f>
        <v>41843</v>
      </c>
      <c r="N14" s="7">
        <f t="shared" ref="N14" si="30">+M14+1</f>
        <v>41844</v>
      </c>
      <c r="O14" s="7">
        <f t="shared" ref="O14" si="31">+N14+1</f>
        <v>41845</v>
      </c>
      <c r="P14" s="7">
        <f t="shared" ref="P14" si="32">+O14+1</f>
        <v>41846</v>
      </c>
      <c r="Q14" s="7">
        <f t="shared" ref="Q14" si="33">+P14+1</f>
        <v>41847</v>
      </c>
      <c r="R14" s="7">
        <f t="shared" ref="R14" si="34">+Q14+1</f>
        <v>41848</v>
      </c>
      <c r="S14" s="7">
        <f t="shared" ref="S14" si="35">+R14+1</f>
        <v>41849</v>
      </c>
      <c r="T14" s="7">
        <f t="shared" ref="T14" si="36">+S14+1</f>
        <v>41850</v>
      </c>
      <c r="U14" s="7">
        <f t="shared" ref="U14" si="37">+T14+1</f>
        <v>41851</v>
      </c>
      <c r="V14" s="7">
        <f t="shared" ref="V14" si="38">+U14+1</f>
        <v>41852</v>
      </c>
      <c r="W14" s="7">
        <f t="shared" ref="W14" si="39">+V14+1</f>
        <v>41853</v>
      </c>
      <c r="X14" s="7">
        <f t="shared" ref="X14" si="40">+W14+1</f>
        <v>41854</v>
      </c>
      <c r="Y14" s="7">
        <f t="shared" ref="Y14" si="41">+X14+1</f>
        <v>41855</v>
      </c>
      <c r="Z14" s="7">
        <f t="shared" ref="Z14" si="42">+Y14+1</f>
        <v>41856</v>
      </c>
      <c r="AA14" s="7">
        <f t="shared" ref="AA14" si="43">+Z14+1</f>
        <v>41857</v>
      </c>
      <c r="AB14" s="7">
        <f t="shared" ref="AB14" si="44">+AA14+1</f>
        <v>41858</v>
      </c>
      <c r="AC14" s="7">
        <f t="shared" ref="AC14" si="45">+AB14+1</f>
        <v>41859</v>
      </c>
      <c r="AD14" s="7">
        <f t="shared" ref="AD14" si="46">+AC14+1</f>
        <v>41860</v>
      </c>
      <c r="AE14" s="7">
        <f t="shared" ref="AE14" si="47">+AD14+1</f>
        <v>41861</v>
      </c>
    </row>
    <row r="15" spans="2:31" x14ac:dyDescent="0.25">
      <c r="B15" s="9" t="s">
        <v>14</v>
      </c>
      <c r="C15" s="19"/>
      <c r="D15" s="1" t="s">
        <v>1</v>
      </c>
      <c r="E15" s="1" t="s">
        <v>2</v>
      </c>
      <c r="F15" s="1" t="s">
        <v>3</v>
      </c>
      <c r="G15" s="1" t="s">
        <v>4</v>
      </c>
      <c r="H15" s="1" t="s">
        <v>5</v>
      </c>
      <c r="I15" s="2" t="s">
        <v>6</v>
      </c>
      <c r="J15" s="2" t="s">
        <v>7</v>
      </c>
      <c r="K15" s="1" t="s">
        <v>1</v>
      </c>
      <c r="L15" s="1" t="s">
        <v>2</v>
      </c>
      <c r="M15" s="1" t="s">
        <v>3</v>
      </c>
      <c r="N15" s="1" t="s">
        <v>4</v>
      </c>
      <c r="O15" s="1" t="s">
        <v>5</v>
      </c>
      <c r="P15" s="2" t="s">
        <v>6</v>
      </c>
      <c r="Q15" s="2" t="s">
        <v>7</v>
      </c>
      <c r="R15" s="1" t="s">
        <v>1</v>
      </c>
      <c r="S15" s="1" t="s">
        <v>2</v>
      </c>
      <c r="T15" s="1" t="s">
        <v>3</v>
      </c>
      <c r="U15" s="1" t="s">
        <v>4</v>
      </c>
      <c r="V15" s="1" t="s">
        <v>5</v>
      </c>
      <c r="W15" s="2" t="s">
        <v>6</v>
      </c>
      <c r="X15" s="2" t="s">
        <v>7</v>
      </c>
      <c r="Y15" s="1" t="s">
        <v>1</v>
      </c>
      <c r="Z15" s="1" t="s">
        <v>2</v>
      </c>
      <c r="AA15" s="1" t="s">
        <v>3</v>
      </c>
      <c r="AB15" s="1" t="s">
        <v>4</v>
      </c>
      <c r="AC15" s="1" t="s">
        <v>5</v>
      </c>
      <c r="AD15" s="2" t="s">
        <v>6</v>
      </c>
      <c r="AE15" s="2" t="s">
        <v>7</v>
      </c>
    </row>
    <row r="16" spans="2:31" x14ac:dyDescent="0.25">
      <c r="B16" s="9" t="s">
        <v>16</v>
      </c>
      <c r="C16" s="21">
        <v>1</v>
      </c>
      <c r="D16" s="5" t="s">
        <v>12</v>
      </c>
      <c r="E16" s="4" t="s">
        <v>0</v>
      </c>
      <c r="F16" s="4" t="s">
        <v>0</v>
      </c>
      <c r="G16" s="3" t="s">
        <v>10</v>
      </c>
      <c r="H16" s="3" t="s">
        <v>10</v>
      </c>
      <c r="I16" s="3" t="s">
        <v>10</v>
      </c>
      <c r="J16" s="5" t="s">
        <v>11</v>
      </c>
      <c r="K16" s="5" t="s">
        <v>11</v>
      </c>
      <c r="L16" s="5" t="s">
        <v>11</v>
      </c>
      <c r="M16" s="4" t="s">
        <v>0</v>
      </c>
      <c r="N16" s="4" t="s">
        <v>0</v>
      </c>
      <c r="O16" s="3" t="s">
        <v>9</v>
      </c>
      <c r="P16" s="3" t="s">
        <v>9</v>
      </c>
      <c r="Q16" s="3" t="s">
        <v>10</v>
      </c>
      <c r="R16" s="3" t="s">
        <v>10</v>
      </c>
      <c r="S16" s="3" t="s">
        <v>10</v>
      </c>
      <c r="T16" s="3" t="s">
        <v>10</v>
      </c>
      <c r="U16" s="4" t="s">
        <v>0</v>
      </c>
      <c r="V16" s="4" t="s">
        <v>0</v>
      </c>
      <c r="W16" s="3" t="s">
        <v>8</v>
      </c>
      <c r="X16" s="3" t="s">
        <v>9</v>
      </c>
      <c r="Y16" s="3" t="s">
        <v>9</v>
      </c>
      <c r="Z16" s="3" t="s">
        <v>9</v>
      </c>
      <c r="AA16" s="3" t="s">
        <v>9</v>
      </c>
      <c r="AB16" s="3" t="s">
        <v>9</v>
      </c>
      <c r="AC16" s="4" t="s">
        <v>0</v>
      </c>
      <c r="AD16" s="4" t="s">
        <v>0</v>
      </c>
      <c r="AE16" s="3" t="s">
        <v>8</v>
      </c>
    </row>
    <row r="17" spans="2:31" x14ac:dyDescent="0.25">
      <c r="B17" s="9" t="s">
        <v>19</v>
      </c>
      <c r="C17" s="21">
        <v>2</v>
      </c>
      <c r="D17" s="4" t="s">
        <v>0</v>
      </c>
      <c r="E17" s="4" t="s">
        <v>0</v>
      </c>
      <c r="F17" s="5" t="s">
        <v>11</v>
      </c>
      <c r="G17" s="5" t="s">
        <v>11</v>
      </c>
      <c r="H17" s="5" t="s">
        <v>11</v>
      </c>
      <c r="I17" s="5" t="s">
        <v>11</v>
      </c>
      <c r="J17" s="5" t="s">
        <v>12</v>
      </c>
      <c r="K17" s="5" t="s">
        <v>12</v>
      </c>
      <c r="L17" s="4" t="s">
        <v>0</v>
      </c>
      <c r="M17" s="4" t="s">
        <v>0</v>
      </c>
      <c r="N17" s="3" t="s">
        <v>10</v>
      </c>
      <c r="O17" s="3" t="s">
        <v>10</v>
      </c>
      <c r="P17" s="3" t="s">
        <v>10</v>
      </c>
      <c r="Q17" s="5" t="s">
        <v>11</v>
      </c>
      <c r="R17" s="5" t="s">
        <v>11</v>
      </c>
      <c r="S17" s="5" t="s">
        <v>11</v>
      </c>
      <c r="T17" s="4" t="s">
        <v>0</v>
      </c>
      <c r="U17" s="4" t="s">
        <v>0</v>
      </c>
      <c r="V17" s="3" t="s">
        <v>9</v>
      </c>
      <c r="W17" s="3" t="s">
        <v>9</v>
      </c>
      <c r="X17" s="3" t="s">
        <v>10</v>
      </c>
      <c r="Y17" s="3" t="s">
        <v>10</v>
      </c>
      <c r="Z17" s="3" t="s">
        <v>10</v>
      </c>
      <c r="AA17" s="3" t="s">
        <v>10</v>
      </c>
      <c r="AB17" s="4" t="s">
        <v>0</v>
      </c>
      <c r="AC17" s="4" t="s">
        <v>0</v>
      </c>
      <c r="AD17" s="3" t="s">
        <v>8</v>
      </c>
      <c r="AE17" s="3" t="s">
        <v>9</v>
      </c>
    </row>
    <row r="18" spans="2:31" x14ac:dyDescent="0.25">
      <c r="B18" s="9" t="s">
        <v>17</v>
      </c>
      <c r="C18" s="21">
        <v>3</v>
      </c>
      <c r="D18" s="4" t="s">
        <v>0</v>
      </c>
      <c r="E18" s="5" t="s">
        <v>12</v>
      </c>
      <c r="F18" s="5" t="s">
        <v>12</v>
      </c>
      <c r="G18" s="5" t="s">
        <v>12</v>
      </c>
      <c r="H18" s="5" t="s">
        <v>12</v>
      </c>
      <c r="I18" s="5" t="s">
        <v>12</v>
      </c>
      <c r="J18" s="4" t="s">
        <v>0</v>
      </c>
      <c r="K18" s="4" t="s">
        <v>0</v>
      </c>
      <c r="L18" s="4" t="s">
        <v>0</v>
      </c>
      <c r="M18" s="5" t="s">
        <v>11</v>
      </c>
      <c r="N18" s="5" t="s">
        <v>11</v>
      </c>
      <c r="O18" s="5" t="s">
        <v>11</v>
      </c>
      <c r="P18" s="5" t="s">
        <v>11</v>
      </c>
      <c r="Q18" s="5" t="s">
        <v>12</v>
      </c>
      <c r="R18" s="5" t="s">
        <v>12</v>
      </c>
      <c r="S18" s="4" t="s">
        <v>0</v>
      </c>
      <c r="T18" s="4" t="s">
        <v>0</v>
      </c>
      <c r="U18" s="3" t="s">
        <v>10</v>
      </c>
      <c r="V18" s="3" t="s">
        <v>10</v>
      </c>
      <c r="W18" s="3" t="s">
        <v>10</v>
      </c>
      <c r="X18" s="5" t="s">
        <v>11</v>
      </c>
      <c r="Y18" s="5" t="s">
        <v>11</v>
      </c>
      <c r="Z18" s="5" t="s">
        <v>11</v>
      </c>
      <c r="AA18" s="4" t="s">
        <v>0</v>
      </c>
      <c r="AB18" s="4" t="s">
        <v>0</v>
      </c>
      <c r="AC18" s="3" t="s">
        <v>9</v>
      </c>
      <c r="AD18" s="3" t="s">
        <v>9</v>
      </c>
      <c r="AE18" s="3" t="s">
        <v>10</v>
      </c>
    </row>
    <row r="19" spans="2:31" x14ac:dyDescent="0.25">
      <c r="B19" s="9" t="s">
        <v>18</v>
      </c>
      <c r="C19" s="21">
        <v>4</v>
      </c>
      <c r="D19" s="4" t="s">
        <v>0</v>
      </c>
      <c r="E19" s="4" t="s">
        <v>0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4" t="s">
        <v>0</v>
      </c>
      <c r="L19" s="5" t="s">
        <v>12</v>
      </c>
      <c r="M19" s="5" t="s">
        <v>12</v>
      </c>
      <c r="N19" s="5" t="s">
        <v>12</v>
      </c>
      <c r="O19" s="5" t="s">
        <v>12</v>
      </c>
      <c r="P19" s="5" t="s">
        <v>12</v>
      </c>
      <c r="Q19" s="4" t="s">
        <v>0</v>
      </c>
      <c r="R19" s="4" t="s">
        <v>0</v>
      </c>
      <c r="S19" s="4" t="s">
        <v>0</v>
      </c>
      <c r="T19" s="5" t="s">
        <v>11</v>
      </c>
      <c r="U19" s="5" t="s">
        <v>11</v>
      </c>
      <c r="V19" s="5" t="s">
        <v>11</v>
      </c>
      <c r="W19" s="5" t="s">
        <v>11</v>
      </c>
      <c r="X19" s="5" t="s">
        <v>12</v>
      </c>
      <c r="Y19" s="5" t="s">
        <v>12</v>
      </c>
      <c r="Z19" s="4" t="s">
        <v>0</v>
      </c>
      <c r="AA19" s="4" t="s">
        <v>0</v>
      </c>
      <c r="AB19" s="3" t="s">
        <v>10</v>
      </c>
      <c r="AC19" s="3" t="s">
        <v>10</v>
      </c>
      <c r="AD19" s="3" t="s">
        <v>10</v>
      </c>
      <c r="AE19" s="5" t="s">
        <v>11</v>
      </c>
    </row>
    <row r="20" spans="2:31" x14ac:dyDescent="0.25">
      <c r="C20" s="21">
        <v>5</v>
      </c>
      <c r="D20" s="3" t="s">
        <v>8</v>
      </c>
      <c r="E20" s="3" t="s">
        <v>8</v>
      </c>
      <c r="F20" s="3" t="s">
        <v>8</v>
      </c>
      <c r="G20" s="3" t="s">
        <v>8</v>
      </c>
      <c r="H20" s="3" t="s">
        <v>8</v>
      </c>
      <c r="I20" s="4" t="s">
        <v>0</v>
      </c>
      <c r="J20" s="4" t="s">
        <v>0</v>
      </c>
      <c r="K20" s="4" t="s">
        <v>0</v>
      </c>
      <c r="L20" s="4" t="s">
        <v>0</v>
      </c>
      <c r="M20" s="5" t="s">
        <v>13</v>
      </c>
      <c r="N20" s="5" t="s">
        <v>13</v>
      </c>
      <c r="O20" s="5" t="s">
        <v>13</v>
      </c>
      <c r="P20" s="5" t="s">
        <v>13</v>
      </c>
      <c r="Q20" s="5" t="s">
        <v>13</v>
      </c>
      <c r="R20" s="4" t="s">
        <v>0</v>
      </c>
      <c r="S20" s="5" t="s">
        <v>12</v>
      </c>
      <c r="T20" s="5" t="s">
        <v>12</v>
      </c>
      <c r="U20" s="5" t="s">
        <v>12</v>
      </c>
      <c r="V20" s="5" t="s">
        <v>12</v>
      </c>
      <c r="W20" s="5" t="s">
        <v>12</v>
      </c>
      <c r="X20" s="4" t="s">
        <v>0</v>
      </c>
      <c r="Y20" s="4" t="s">
        <v>0</v>
      </c>
      <c r="Z20" s="4" t="s">
        <v>0</v>
      </c>
      <c r="AA20" s="5" t="s">
        <v>11</v>
      </c>
      <c r="AB20" s="5" t="s">
        <v>11</v>
      </c>
      <c r="AC20" s="5" t="s">
        <v>11</v>
      </c>
      <c r="AD20" s="5" t="s">
        <v>11</v>
      </c>
      <c r="AE20" s="5" t="s">
        <v>12</v>
      </c>
    </row>
    <row r="21" spans="2:31" x14ac:dyDescent="0.25">
      <c r="C21" s="21">
        <v>6</v>
      </c>
      <c r="D21" s="3" t="s">
        <v>9</v>
      </c>
      <c r="E21" s="3" t="s">
        <v>9</v>
      </c>
      <c r="F21" s="3" t="s">
        <v>9</v>
      </c>
      <c r="G21" s="3" t="s">
        <v>9</v>
      </c>
      <c r="H21" s="4" t="s">
        <v>0</v>
      </c>
      <c r="I21" s="4" t="s">
        <v>0</v>
      </c>
      <c r="J21" s="3" t="s">
        <v>8</v>
      </c>
      <c r="K21" s="3" t="s">
        <v>8</v>
      </c>
      <c r="L21" s="3" t="s">
        <v>8</v>
      </c>
      <c r="M21" s="3" t="s">
        <v>8</v>
      </c>
      <c r="N21" s="3" t="s">
        <v>8</v>
      </c>
      <c r="O21" s="3" t="s">
        <v>8</v>
      </c>
      <c r="P21" s="4" t="s">
        <v>0</v>
      </c>
      <c r="Q21" s="4" t="s">
        <v>0</v>
      </c>
      <c r="R21" s="4" t="s">
        <v>0</v>
      </c>
      <c r="S21" s="4" t="s">
        <v>0</v>
      </c>
      <c r="T21" s="5" t="s">
        <v>13</v>
      </c>
      <c r="U21" s="5" t="s">
        <v>13</v>
      </c>
      <c r="V21" s="5" t="s">
        <v>13</v>
      </c>
      <c r="W21" s="5" t="s">
        <v>13</v>
      </c>
      <c r="X21" s="5" t="s">
        <v>13</v>
      </c>
      <c r="Y21" s="4" t="s">
        <v>0</v>
      </c>
      <c r="Z21" s="5" t="s">
        <v>12</v>
      </c>
      <c r="AA21" s="5" t="s">
        <v>12</v>
      </c>
      <c r="AB21" s="5" t="s">
        <v>12</v>
      </c>
      <c r="AC21" s="5" t="s">
        <v>12</v>
      </c>
      <c r="AD21" s="5" t="s">
        <v>12</v>
      </c>
      <c r="AE21" s="4" t="s">
        <v>0</v>
      </c>
    </row>
    <row r="22" spans="2:31" x14ac:dyDescent="0.25">
      <c r="C22" s="21">
        <v>7</v>
      </c>
      <c r="D22" s="3" t="s">
        <v>10</v>
      </c>
      <c r="E22" s="3" t="s">
        <v>10</v>
      </c>
      <c r="F22" s="3" t="s">
        <v>10</v>
      </c>
      <c r="G22" s="4" t="s">
        <v>0</v>
      </c>
      <c r="H22" s="4" t="s">
        <v>0</v>
      </c>
      <c r="I22" s="3" t="s">
        <v>8</v>
      </c>
      <c r="J22" s="3" t="s">
        <v>9</v>
      </c>
      <c r="K22" s="3" t="s">
        <v>9</v>
      </c>
      <c r="L22" s="3" t="s">
        <v>9</v>
      </c>
      <c r="M22" s="3" t="s">
        <v>9</v>
      </c>
      <c r="N22" s="3" t="s">
        <v>9</v>
      </c>
      <c r="O22" s="4" t="s">
        <v>0</v>
      </c>
      <c r="P22" s="4" t="s">
        <v>0</v>
      </c>
      <c r="Q22" s="3" t="s">
        <v>8</v>
      </c>
      <c r="R22" s="3" t="s">
        <v>8</v>
      </c>
      <c r="S22" s="3" t="s">
        <v>8</v>
      </c>
      <c r="T22" s="3" t="s">
        <v>8</v>
      </c>
      <c r="U22" s="3" t="s">
        <v>8</v>
      </c>
      <c r="V22" s="3" t="s">
        <v>8</v>
      </c>
      <c r="W22" s="4" t="s">
        <v>0</v>
      </c>
      <c r="X22" s="4" t="s">
        <v>0</v>
      </c>
      <c r="Y22" s="4" t="s">
        <v>0</v>
      </c>
      <c r="Z22" s="4" t="s">
        <v>0</v>
      </c>
      <c r="AA22" s="5" t="s">
        <v>13</v>
      </c>
      <c r="AB22" s="5" t="s">
        <v>13</v>
      </c>
      <c r="AC22" s="5" t="s">
        <v>13</v>
      </c>
      <c r="AD22" s="5" t="s">
        <v>13</v>
      </c>
      <c r="AE22" s="5" t="s">
        <v>13</v>
      </c>
    </row>
    <row r="23" spans="2:31" x14ac:dyDescent="0.25">
      <c r="C23" s="21">
        <v>8</v>
      </c>
      <c r="D23" s="5" t="s">
        <v>11</v>
      </c>
      <c r="E23" s="5" t="s">
        <v>11</v>
      </c>
      <c r="F23" s="4" t="s">
        <v>0</v>
      </c>
      <c r="G23" s="4" t="s">
        <v>0</v>
      </c>
      <c r="H23" s="3" t="s">
        <v>9</v>
      </c>
      <c r="I23" s="3" t="s">
        <v>9</v>
      </c>
      <c r="J23" s="3" t="s">
        <v>10</v>
      </c>
      <c r="K23" s="3" t="s">
        <v>10</v>
      </c>
      <c r="L23" s="3" t="s">
        <v>10</v>
      </c>
      <c r="M23" s="3" t="s">
        <v>10</v>
      </c>
      <c r="N23" s="4" t="s">
        <v>0</v>
      </c>
      <c r="O23" s="4" t="s">
        <v>0</v>
      </c>
      <c r="P23" s="3" t="s">
        <v>8</v>
      </c>
      <c r="Q23" s="3" t="s">
        <v>9</v>
      </c>
      <c r="R23" s="3" t="s">
        <v>9</v>
      </c>
      <c r="S23" s="3" t="s">
        <v>9</v>
      </c>
      <c r="T23" s="3" t="s">
        <v>9</v>
      </c>
      <c r="U23" s="3" t="s">
        <v>9</v>
      </c>
      <c r="V23" s="4" t="s">
        <v>0</v>
      </c>
      <c r="W23" s="4" t="s">
        <v>0</v>
      </c>
      <c r="X23" s="3" t="s">
        <v>8</v>
      </c>
      <c r="Y23" s="3" t="s">
        <v>8</v>
      </c>
      <c r="Z23" s="3" t="s">
        <v>8</v>
      </c>
      <c r="AA23" s="3" t="s">
        <v>8</v>
      </c>
      <c r="AB23" s="3" t="s">
        <v>8</v>
      </c>
      <c r="AC23" s="3" t="s">
        <v>8</v>
      </c>
      <c r="AD23" s="4" t="s">
        <v>0</v>
      </c>
      <c r="AE23" s="4" t="s">
        <v>0</v>
      </c>
    </row>
    <row r="25" spans="2:31" x14ac:dyDescent="0.25">
      <c r="D25" s="6">
        <f>+AE14+1</f>
        <v>41862</v>
      </c>
      <c r="E25" s="7">
        <f t="shared" ref="E25" si="48">+D25+1</f>
        <v>41863</v>
      </c>
      <c r="F25" s="7">
        <f t="shared" ref="F25" si="49">+E25+1</f>
        <v>41864</v>
      </c>
      <c r="G25" s="7">
        <f t="shared" ref="G25" si="50">+F25+1</f>
        <v>41865</v>
      </c>
      <c r="H25" s="7">
        <f t="shared" ref="H25" si="51">+G25+1</f>
        <v>41866</v>
      </c>
      <c r="I25" s="7">
        <f t="shared" ref="I25" si="52">+H25+1</f>
        <v>41867</v>
      </c>
      <c r="J25" s="7">
        <f t="shared" ref="J25" si="53">+I25+1</f>
        <v>41868</v>
      </c>
      <c r="K25" s="7">
        <f t="shared" ref="K25" si="54">+J25+1</f>
        <v>41869</v>
      </c>
      <c r="L25" s="7">
        <f t="shared" ref="L25" si="55">+K25+1</f>
        <v>41870</v>
      </c>
      <c r="M25" s="7">
        <f t="shared" ref="M25" si="56">+L25+1</f>
        <v>41871</v>
      </c>
      <c r="N25" s="7">
        <f t="shared" ref="N25" si="57">+M25+1</f>
        <v>41872</v>
      </c>
      <c r="O25" s="7">
        <f t="shared" ref="O25" si="58">+N25+1</f>
        <v>41873</v>
      </c>
      <c r="P25" s="7">
        <f t="shared" ref="P25" si="59">+O25+1</f>
        <v>41874</v>
      </c>
      <c r="Q25" s="7">
        <f t="shared" ref="Q25" si="60">+P25+1</f>
        <v>41875</v>
      </c>
      <c r="R25" s="7">
        <f t="shared" ref="R25" si="61">+Q25+1</f>
        <v>41876</v>
      </c>
      <c r="S25" s="7">
        <f t="shared" ref="S25" si="62">+R25+1</f>
        <v>41877</v>
      </c>
      <c r="T25" s="7">
        <f t="shared" ref="T25" si="63">+S25+1</f>
        <v>41878</v>
      </c>
      <c r="U25" s="7">
        <f t="shared" ref="U25" si="64">+T25+1</f>
        <v>41879</v>
      </c>
      <c r="V25" s="7">
        <f t="shared" ref="V25" si="65">+U25+1</f>
        <v>41880</v>
      </c>
      <c r="W25" s="7">
        <f t="shared" ref="W25" si="66">+V25+1</f>
        <v>41881</v>
      </c>
      <c r="X25" s="7">
        <f t="shared" ref="X25" si="67">+W25+1</f>
        <v>41882</v>
      </c>
      <c r="Y25" s="7">
        <f t="shared" ref="Y25" si="68">+X25+1</f>
        <v>41883</v>
      </c>
      <c r="Z25" s="7">
        <f t="shared" ref="Z25" si="69">+Y25+1</f>
        <v>41884</v>
      </c>
      <c r="AA25" s="7">
        <f t="shared" ref="AA25" si="70">+Z25+1</f>
        <v>41885</v>
      </c>
      <c r="AB25" s="7">
        <f t="shared" ref="AB25" si="71">+AA25+1</f>
        <v>41886</v>
      </c>
      <c r="AC25" s="7">
        <f t="shared" ref="AC25" si="72">+AB25+1</f>
        <v>41887</v>
      </c>
      <c r="AD25" s="7">
        <f t="shared" ref="AD25" si="73">+AC25+1</f>
        <v>41888</v>
      </c>
      <c r="AE25" s="7">
        <f>+AD25+1</f>
        <v>41889</v>
      </c>
    </row>
    <row r="26" spans="2:31" x14ac:dyDescent="0.25">
      <c r="B26" s="9" t="s">
        <v>20</v>
      </c>
      <c r="C26" s="19"/>
      <c r="D26" s="1" t="s">
        <v>1</v>
      </c>
      <c r="E26" s="1" t="s">
        <v>2</v>
      </c>
      <c r="F26" s="1" t="s">
        <v>3</v>
      </c>
      <c r="G26" s="1" t="s">
        <v>4</v>
      </c>
      <c r="H26" s="1" t="s">
        <v>5</v>
      </c>
      <c r="I26" s="2" t="s">
        <v>6</v>
      </c>
      <c r="J26" s="2" t="s">
        <v>7</v>
      </c>
      <c r="K26" s="1" t="s">
        <v>1</v>
      </c>
      <c r="L26" s="1" t="s">
        <v>2</v>
      </c>
      <c r="M26" s="1" t="s">
        <v>3</v>
      </c>
      <c r="N26" s="1" t="s">
        <v>4</v>
      </c>
      <c r="O26" s="1" t="s">
        <v>5</v>
      </c>
      <c r="P26" s="2" t="s">
        <v>6</v>
      </c>
      <c r="Q26" s="2" t="s">
        <v>7</v>
      </c>
      <c r="R26" s="1" t="s">
        <v>1</v>
      </c>
      <c r="S26" s="1" t="s">
        <v>2</v>
      </c>
      <c r="T26" s="1" t="s">
        <v>3</v>
      </c>
      <c r="U26" s="1" t="s">
        <v>4</v>
      </c>
      <c r="V26" s="1" t="s">
        <v>5</v>
      </c>
      <c r="W26" s="2" t="s">
        <v>6</v>
      </c>
      <c r="X26" s="2" t="s">
        <v>7</v>
      </c>
      <c r="Y26" s="1" t="s">
        <v>1</v>
      </c>
      <c r="Z26" s="1" t="s">
        <v>2</v>
      </c>
      <c r="AA26" s="1" t="s">
        <v>3</v>
      </c>
      <c r="AB26" s="1" t="s">
        <v>4</v>
      </c>
      <c r="AC26" s="1" t="s">
        <v>5</v>
      </c>
      <c r="AD26" s="2" t="s">
        <v>6</v>
      </c>
      <c r="AE26" s="2" t="s">
        <v>7</v>
      </c>
    </row>
    <row r="27" spans="2:31" x14ac:dyDescent="0.25">
      <c r="B27" s="9" t="s">
        <v>23</v>
      </c>
      <c r="C27" s="21">
        <v>1</v>
      </c>
      <c r="D27" s="3" t="s">
        <v>8</v>
      </c>
      <c r="E27" s="3" t="s">
        <v>8</v>
      </c>
      <c r="F27" s="3" t="s">
        <v>8</v>
      </c>
      <c r="G27" s="3" t="s">
        <v>8</v>
      </c>
      <c r="H27" s="3" t="s">
        <v>8</v>
      </c>
      <c r="I27" s="4" t="s">
        <v>0</v>
      </c>
      <c r="J27" s="4" t="s">
        <v>0</v>
      </c>
      <c r="K27" s="4" t="s">
        <v>0</v>
      </c>
      <c r="L27" s="4" t="s">
        <v>0</v>
      </c>
      <c r="M27" s="5" t="s">
        <v>13</v>
      </c>
      <c r="N27" s="5" t="s">
        <v>13</v>
      </c>
      <c r="O27" s="5" t="s">
        <v>13</v>
      </c>
      <c r="P27" s="5" t="s">
        <v>13</v>
      </c>
      <c r="Q27" s="5" t="s">
        <v>13</v>
      </c>
      <c r="R27" s="4" t="s">
        <v>0</v>
      </c>
      <c r="S27" s="5" t="s">
        <v>12</v>
      </c>
      <c r="T27" s="5" t="s">
        <v>12</v>
      </c>
      <c r="U27" s="5" t="s">
        <v>12</v>
      </c>
      <c r="V27" s="5" t="s">
        <v>12</v>
      </c>
      <c r="W27" s="5" t="s">
        <v>12</v>
      </c>
      <c r="X27" s="4" t="s">
        <v>0</v>
      </c>
      <c r="Y27" s="4" t="s">
        <v>0</v>
      </c>
      <c r="Z27" s="4" t="s">
        <v>0</v>
      </c>
      <c r="AA27" s="5" t="s">
        <v>11</v>
      </c>
      <c r="AB27" s="5" t="s">
        <v>11</v>
      </c>
      <c r="AC27" s="5" t="s">
        <v>11</v>
      </c>
      <c r="AD27" s="5" t="s">
        <v>11</v>
      </c>
      <c r="AE27" s="5" t="s">
        <v>12</v>
      </c>
    </row>
    <row r="28" spans="2:31" x14ac:dyDescent="0.25">
      <c r="B28" s="9" t="s">
        <v>18</v>
      </c>
      <c r="C28" s="21">
        <v>2</v>
      </c>
      <c r="D28" s="3" t="s">
        <v>9</v>
      </c>
      <c r="E28" s="3" t="s">
        <v>9</v>
      </c>
      <c r="F28" s="3" t="s">
        <v>9</v>
      </c>
      <c r="G28" s="3" t="s">
        <v>9</v>
      </c>
      <c r="H28" s="4" t="s">
        <v>0</v>
      </c>
      <c r="I28" s="4" t="s">
        <v>0</v>
      </c>
      <c r="J28" s="3" t="s">
        <v>8</v>
      </c>
      <c r="K28" s="3" t="s">
        <v>8</v>
      </c>
      <c r="L28" s="3" t="s">
        <v>8</v>
      </c>
      <c r="M28" s="3" t="s">
        <v>8</v>
      </c>
      <c r="N28" s="3" t="s">
        <v>8</v>
      </c>
      <c r="O28" s="3" t="s">
        <v>8</v>
      </c>
      <c r="P28" s="4" t="s">
        <v>0</v>
      </c>
      <c r="Q28" s="4" t="s">
        <v>0</v>
      </c>
      <c r="R28" s="4" t="s">
        <v>0</v>
      </c>
      <c r="S28" s="4" t="s">
        <v>0</v>
      </c>
      <c r="T28" s="5" t="s">
        <v>13</v>
      </c>
      <c r="U28" s="5" t="s">
        <v>13</v>
      </c>
      <c r="V28" s="5" t="s">
        <v>13</v>
      </c>
      <c r="W28" s="5" t="s">
        <v>13</v>
      </c>
      <c r="X28" s="5" t="s">
        <v>13</v>
      </c>
      <c r="Y28" s="4" t="s">
        <v>0</v>
      </c>
      <c r="Z28" s="5" t="s">
        <v>12</v>
      </c>
      <c r="AA28" s="5" t="s">
        <v>12</v>
      </c>
      <c r="AB28" s="5" t="s">
        <v>12</v>
      </c>
      <c r="AC28" s="5" t="s">
        <v>12</v>
      </c>
      <c r="AD28" s="5" t="s">
        <v>12</v>
      </c>
      <c r="AE28" s="4" t="s">
        <v>0</v>
      </c>
    </row>
    <row r="29" spans="2:31" x14ac:dyDescent="0.25">
      <c r="B29" s="9" t="s">
        <v>21</v>
      </c>
      <c r="C29" s="21">
        <v>3</v>
      </c>
      <c r="D29" s="3" t="s">
        <v>10</v>
      </c>
      <c r="E29" s="3" t="s">
        <v>10</v>
      </c>
      <c r="F29" s="3" t="s">
        <v>10</v>
      </c>
      <c r="G29" s="4" t="s">
        <v>0</v>
      </c>
      <c r="H29" s="4" t="s">
        <v>0</v>
      </c>
      <c r="I29" s="3" t="s">
        <v>8</v>
      </c>
      <c r="J29" s="3" t="s">
        <v>9</v>
      </c>
      <c r="K29" s="3" t="s">
        <v>9</v>
      </c>
      <c r="L29" s="3" t="s">
        <v>9</v>
      </c>
      <c r="M29" s="3" t="s">
        <v>9</v>
      </c>
      <c r="N29" s="3" t="s">
        <v>9</v>
      </c>
      <c r="O29" s="4" t="s">
        <v>0</v>
      </c>
      <c r="P29" s="4" t="s">
        <v>0</v>
      </c>
      <c r="Q29" s="3" t="s">
        <v>8</v>
      </c>
      <c r="R29" s="3" t="s">
        <v>8</v>
      </c>
      <c r="S29" s="3" t="s">
        <v>8</v>
      </c>
      <c r="T29" s="3" t="s">
        <v>8</v>
      </c>
      <c r="U29" s="3" t="s">
        <v>8</v>
      </c>
      <c r="V29" s="3" t="s">
        <v>8</v>
      </c>
      <c r="W29" s="4" t="s">
        <v>0</v>
      </c>
      <c r="X29" s="4" t="s">
        <v>0</v>
      </c>
      <c r="Y29" s="4" t="s">
        <v>0</v>
      </c>
      <c r="Z29" s="4" t="s">
        <v>0</v>
      </c>
      <c r="AA29" s="5" t="s">
        <v>13</v>
      </c>
      <c r="AB29" s="5" t="s">
        <v>13</v>
      </c>
      <c r="AC29" s="5" t="s">
        <v>13</v>
      </c>
      <c r="AD29" s="5" t="s">
        <v>13</v>
      </c>
      <c r="AE29" s="5" t="s">
        <v>13</v>
      </c>
    </row>
    <row r="30" spans="2:31" x14ac:dyDescent="0.25">
      <c r="B30" s="9" t="s">
        <v>22</v>
      </c>
      <c r="C30" s="21">
        <v>4</v>
      </c>
      <c r="D30" s="5" t="s">
        <v>11</v>
      </c>
      <c r="E30" s="5" t="s">
        <v>11</v>
      </c>
      <c r="F30" s="4" t="s">
        <v>0</v>
      </c>
      <c r="G30" s="4" t="s">
        <v>0</v>
      </c>
      <c r="H30" s="3" t="s">
        <v>9</v>
      </c>
      <c r="I30" s="3" t="s">
        <v>9</v>
      </c>
      <c r="J30" s="3" t="s">
        <v>10</v>
      </c>
      <c r="K30" s="3" t="s">
        <v>10</v>
      </c>
      <c r="L30" s="3" t="s">
        <v>10</v>
      </c>
      <c r="M30" s="3" t="s">
        <v>10</v>
      </c>
      <c r="N30" s="4" t="s">
        <v>0</v>
      </c>
      <c r="O30" s="4" t="s">
        <v>0</v>
      </c>
      <c r="P30" s="3" t="s">
        <v>8</v>
      </c>
      <c r="Q30" s="3" t="s">
        <v>9</v>
      </c>
      <c r="R30" s="3" t="s">
        <v>9</v>
      </c>
      <c r="S30" s="3" t="s">
        <v>9</v>
      </c>
      <c r="T30" s="3" t="s">
        <v>9</v>
      </c>
      <c r="U30" s="3" t="s">
        <v>9</v>
      </c>
      <c r="V30" s="4" t="s">
        <v>0</v>
      </c>
      <c r="W30" s="4" t="s">
        <v>0</v>
      </c>
      <c r="X30" s="3" t="s">
        <v>8</v>
      </c>
      <c r="Y30" s="3" t="s">
        <v>8</v>
      </c>
      <c r="Z30" s="3" t="s">
        <v>8</v>
      </c>
      <c r="AA30" s="3" t="s">
        <v>8</v>
      </c>
      <c r="AB30" s="3" t="s">
        <v>8</v>
      </c>
      <c r="AC30" s="3" t="s">
        <v>8</v>
      </c>
      <c r="AD30" s="4" t="s">
        <v>0</v>
      </c>
      <c r="AE30" s="4" t="s">
        <v>0</v>
      </c>
    </row>
    <row r="31" spans="2:31" x14ac:dyDescent="0.25">
      <c r="B31" s="9" t="s">
        <v>18</v>
      </c>
      <c r="C31" s="21">
        <v>5</v>
      </c>
      <c r="D31" s="5" t="s">
        <v>12</v>
      </c>
      <c r="E31" s="4" t="s">
        <v>0</v>
      </c>
      <c r="F31" s="4" t="s">
        <v>0</v>
      </c>
      <c r="G31" s="3" t="s">
        <v>10</v>
      </c>
      <c r="H31" s="3" t="s">
        <v>10</v>
      </c>
      <c r="I31" s="3" t="s">
        <v>10</v>
      </c>
      <c r="J31" s="5" t="s">
        <v>11</v>
      </c>
      <c r="K31" s="5" t="s">
        <v>11</v>
      </c>
      <c r="L31" s="5" t="s">
        <v>11</v>
      </c>
      <c r="M31" s="4" t="s">
        <v>0</v>
      </c>
      <c r="N31" s="4" t="s">
        <v>0</v>
      </c>
      <c r="O31" s="3" t="s">
        <v>9</v>
      </c>
      <c r="P31" s="3" t="s">
        <v>9</v>
      </c>
      <c r="Q31" s="3" t="s">
        <v>10</v>
      </c>
      <c r="R31" s="3" t="s">
        <v>10</v>
      </c>
      <c r="S31" s="3" t="s">
        <v>10</v>
      </c>
      <c r="T31" s="3" t="s">
        <v>10</v>
      </c>
      <c r="U31" s="4" t="s">
        <v>0</v>
      </c>
      <c r="V31" s="4" t="s">
        <v>0</v>
      </c>
      <c r="W31" s="3" t="s">
        <v>8</v>
      </c>
      <c r="X31" s="3" t="s">
        <v>9</v>
      </c>
      <c r="Y31" s="3" t="s">
        <v>9</v>
      </c>
      <c r="Z31" s="3" t="s">
        <v>9</v>
      </c>
      <c r="AA31" s="3" t="s">
        <v>9</v>
      </c>
      <c r="AB31" s="3" t="s">
        <v>9</v>
      </c>
      <c r="AC31" s="4" t="s">
        <v>0</v>
      </c>
      <c r="AD31" s="4" t="s">
        <v>0</v>
      </c>
      <c r="AE31" s="3" t="s">
        <v>8</v>
      </c>
    </row>
    <row r="32" spans="2:31" x14ac:dyDescent="0.25">
      <c r="C32" s="21">
        <v>6</v>
      </c>
      <c r="D32" s="4" t="s">
        <v>0</v>
      </c>
      <c r="E32" s="4" t="s">
        <v>0</v>
      </c>
      <c r="F32" s="5" t="s">
        <v>11</v>
      </c>
      <c r="G32" s="5" t="s">
        <v>11</v>
      </c>
      <c r="H32" s="5" t="s">
        <v>11</v>
      </c>
      <c r="I32" s="5" t="s">
        <v>11</v>
      </c>
      <c r="J32" s="5" t="s">
        <v>12</v>
      </c>
      <c r="K32" s="5" t="s">
        <v>12</v>
      </c>
      <c r="L32" s="4" t="s">
        <v>0</v>
      </c>
      <c r="M32" s="4" t="s">
        <v>0</v>
      </c>
      <c r="N32" s="3" t="s">
        <v>10</v>
      </c>
      <c r="O32" s="3" t="s">
        <v>10</v>
      </c>
      <c r="P32" s="3" t="s">
        <v>10</v>
      </c>
      <c r="Q32" s="5" t="s">
        <v>11</v>
      </c>
      <c r="R32" s="5" t="s">
        <v>11</v>
      </c>
      <c r="S32" s="5" t="s">
        <v>11</v>
      </c>
      <c r="T32" s="4" t="s">
        <v>0</v>
      </c>
      <c r="U32" s="4" t="s">
        <v>0</v>
      </c>
      <c r="V32" s="3" t="s">
        <v>9</v>
      </c>
      <c r="W32" s="3" t="s">
        <v>9</v>
      </c>
      <c r="X32" s="3" t="s">
        <v>10</v>
      </c>
      <c r="Y32" s="3" t="s">
        <v>10</v>
      </c>
      <c r="Z32" s="3" t="s">
        <v>10</v>
      </c>
      <c r="AA32" s="3" t="s">
        <v>10</v>
      </c>
      <c r="AB32" s="4" t="s">
        <v>0</v>
      </c>
      <c r="AC32" s="4" t="s">
        <v>0</v>
      </c>
      <c r="AD32" s="3" t="s">
        <v>8</v>
      </c>
      <c r="AE32" s="3" t="s">
        <v>9</v>
      </c>
    </row>
    <row r="33" spans="2:31" x14ac:dyDescent="0.25">
      <c r="C33" s="21">
        <v>7</v>
      </c>
      <c r="D33" s="4" t="s">
        <v>0</v>
      </c>
      <c r="E33" s="5" t="s">
        <v>12</v>
      </c>
      <c r="F33" s="5" t="s">
        <v>12</v>
      </c>
      <c r="G33" s="5" t="s">
        <v>12</v>
      </c>
      <c r="H33" s="5" t="s">
        <v>12</v>
      </c>
      <c r="I33" s="5" t="s">
        <v>12</v>
      </c>
      <c r="J33" s="4" t="s">
        <v>0</v>
      </c>
      <c r="K33" s="4" t="s">
        <v>0</v>
      </c>
      <c r="L33" s="4" t="s">
        <v>0</v>
      </c>
      <c r="M33" s="5" t="s">
        <v>11</v>
      </c>
      <c r="N33" s="5" t="s">
        <v>11</v>
      </c>
      <c r="O33" s="5" t="s">
        <v>11</v>
      </c>
      <c r="P33" s="5" t="s">
        <v>11</v>
      </c>
      <c r="Q33" s="5" t="s">
        <v>12</v>
      </c>
      <c r="R33" s="5" t="s">
        <v>12</v>
      </c>
      <c r="S33" s="4" t="s">
        <v>0</v>
      </c>
      <c r="T33" s="4" t="s">
        <v>0</v>
      </c>
      <c r="U33" s="3" t="s">
        <v>10</v>
      </c>
      <c r="V33" s="3" t="s">
        <v>10</v>
      </c>
      <c r="W33" s="3" t="s">
        <v>10</v>
      </c>
      <c r="X33" s="5" t="s">
        <v>11</v>
      </c>
      <c r="Y33" s="5" t="s">
        <v>12</v>
      </c>
      <c r="Z33" s="4" t="s">
        <v>0</v>
      </c>
      <c r="AA33" s="4" t="s">
        <v>0</v>
      </c>
      <c r="AB33" s="3" t="s">
        <v>10</v>
      </c>
      <c r="AC33" s="3" t="s">
        <v>10</v>
      </c>
      <c r="AD33" s="3" t="s">
        <v>10</v>
      </c>
      <c r="AE33" s="5" t="s">
        <v>11</v>
      </c>
    </row>
    <row r="34" spans="2:31" x14ac:dyDescent="0.25">
      <c r="C34" s="21">
        <v>8</v>
      </c>
      <c r="D34" s="4" t="s">
        <v>0</v>
      </c>
      <c r="E34" s="4" t="s">
        <v>0</v>
      </c>
      <c r="F34" s="5" t="s">
        <v>13</v>
      </c>
      <c r="G34" s="5" t="s">
        <v>13</v>
      </c>
      <c r="H34" s="5" t="s">
        <v>13</v>
      </c>
      <c r="I34" s="5" t="s">
        <v>13</v>
      </c>
      <c r="J34" s="5" t="s">
        <v>13</v>
      </c>
      <c r="K34" s="4" t="s">
        <v>0</v>
      </c>
      <c r="L34" s="5" t="s">
        <v>12</v>
      </c>
      <c r="M34" s="5" t="s">
        <v>12</v>
      </c>
      <c r="N34" s="5" t="s">
        <v>12</v>
      </c>
      <c r="O34" s="5" t="s">
        <v>12</v>
      </c>
      <c r="P34" s="5" t="s">
        <v>12</v>
      </c>
      <c r="Q34" s="4" t="s">
        <v>0</v>
      </c>
      <c r="R34" s="4" t="s">
        <v>0</v>
      </c>
      <c r="S34" s="4" t="s">
        <v>0</v>
      </c>
      <c r="T34" s="5" t="s">
        <v>11</v>
      </c>
      <c r="U34" s="5" t="s">
        <v>11</v>
      </c>
      <c r="V34" s="5" t="s">
        <v>11</v>
      </c>
      <c r="W34" s="5" t="s">
        <v>11</v>
      </c>
      <c r="X34" s="5" t="s">
        <v>12</v>
      </c>
      <c r="Y34" s="4" t="s">
        <v>0</v>
      </c>
      <c r="Z34" s="4" t="s">
        <v>0</v>
      </c>
      <c r="AA34" s="5" t="s">
        <v>11</v>
      </c>
      <c r="AB34" s="5" t="s">
        <v>11</v>
      </c>
      <c r="AC34" s="5" t="s">
        <v>11</v>
      </c>
      <c r="AD34" s="5" t="s">
        <v>11</v>
      </c>
      <c r="AE34" s="5" t="s">
        <v>12</v>
      </c>
    </row>
    <row r="36" spans="2:31" x14ac:dyDescent="0.25">
      <c r="B36" s="9" t="s">
        <v>21</v>
      </c>
      <c r="D36" s="6">
        <f>+AE25+1</f>
        <v>41890</v>
      </c>
      <c r="E36" s="7">
        <f t="shared" ref="E36" si="74">+D36+1</f>
        <v>41891</v>
      </c>
      <c r="F36" s="7">
        <f t="shared" ref="F36" si="75">+E36+1</f>
        <v>41892</v>
      </c>
      <c r="G36" s="7">
        <f t="shared" ref="G36" si="76">+F36+1</f>
        <v>41893</v>
      </c>
      <c r="H36" s="7">
        <f t="shared" ref="H36" si="77">+G36+1</f>
        <v>41894</v>
      </c>
      <c r="I36" s="7">
        <f t="shared" ref="I36" si="78">+H36+1</f>
        <v>41895</v>
      </c>
      <c r="J36" s="7">
        <f t="shared" ref="J36" si="79">+I36+1</f>
        <v>41896</v>
      </c>
    </row>
    <row r="37" spans="2:31" x14ac:dyDescent="0.25">
      <c r="B37" s="9" t="s">
        <v>29</v>
      </c>
      <c r="C37" s="19"/>
      <c r="D37" s="1" t="s">
        <v>1</v>
      </c>
      <c r="E37" s="1" t="s">
        <v>2</v>
      </c>
      <c r="F37" s="1" t="s">
        <v>3</v>
      </c>
      <c r="G37" s="1" t="s">
        <v>4</v>
      </c>
      <c r="H37" s="1" t="s">
        <v>5</v>
      </c>
      <c r="I37" s="2" t="s">
        <v>6</v>
      </c>
      <c r="J37" s="2" t="s">
        <v>7</v>
      </c>
    </row>
    <row r="38" spans="2:31" x14ac:dyDescent="0.25">
      <c r="B38" s="9" t="s">
        <v>30</v>
      </c>
      <c r="C38" s="20">
        <v>1</v>
      </c>
      <c r="D38" s="3" t="s">
        <v>8</v>
      </c>
      <c r="E38" s="3" t="s">
        <v>8</v>
      </c>
      <c r="F38" s="3" t="s">
        <v>8</v>
      </c>
      <c r="G38" s="3" t="s">
        <v>8</v>
      </c>
      <c r="H38" s="3" t="s">
        <v>8</v>
      </c>
      <c r="I38" s="4" t="s">
        <v>0</v>
      </c>
      <c r="J38" s="4" t="s">
        <v>0</v>
      </c>
    </row>
    <row r="39" spans="2:31" x14ac:dyDescent="0.25">
      <c r="B39" s="9" t="s">
        <v>22</v>
      </c>
      <c r="C39" s="20">
        <v>2</v>
      </c>
      <c r="D39" s="3" t="s">
        <v>9</v>
      </c>
      <c r="E39" s="3" t="s">
        <v>9</v>
      </c>
      <c r="F39" s="3" t="s">
        <v>9</v>
      </c>
      <c r="G39" s="3" t="s">
        <v>9</v>
      </c>
      <c r="H39" s="4" t="s">
        <v>0</v>
      </c>
      <c r="I39" s="4" t="s">
        <v>0</v>
      </c>
      <c r="J39" s="3" t="s">
        <v>8</v>
      </c>
    </row>
    <row r="40" spans="2:31" x14ac:dyDescent="0.25">
      <c r="B40" s="9" t="s">
        <v>17</v>
      </c>
      <c r="C40" s="20">
        <v>3</v>
      </c>
      <c r="D40" s="3" t="s">
        <v>10</v>
      </c>
      <c r="E40" s="3" t="s">
        <v>10</v>
      </c>
      <c r="F40" s="3" t="s">
        <v>10</v>
      </c>
      <c r="G40" s="4" t="s">
        <v>0</v>
      </c>
      <c r="H40" s="4" t="s">
        <v>0</v>
      </c>
      <c r="I40" s="3" t="s">
        <v>8</v>
      </c>
      <c r="J40" s="3" t="s">
        <v>9</v>
      </c>
    </row>
    <row r="41" spans="2:31" x14ac:dyDescent="0.25">
      <c r="B41" s="9" t="s">
        <v>29</v>
      </c>
      <c r="C41" s="20">
        <v>4</v>
      </c>
      <c r="D41" s="5" t="s">
        <v>11</v>
      </c>
      <c r="E41" s="5" t="s">
        <v>11</v>
      </c>
      <c r="F41" s="4" t="s">
        <v>0</v>
      </c>
      <c r="G41" s="4" t="s">
        <v>0</v>
      </c>
      <c r="H41" s="3" t="s">
        <v>9</v>
      </c>
      <c r="I41" s="3" t="s">
        <v>9</v>
      </c>
      <c r="J41" s="3" t="s">
        <v>10</v>
      </c>
    </row>
    <row r="42" spans="2:31" x14ac:dyDescent="0.25">
      <c r="B42" s="9" t="s">
        <v>31</v>
      </c>
      <c r="C42" s="20">
        <v>5</v>
      </c>
      <c r="D42" s="5" t="s">
        <v>12</v>
      </c>
      <c r="E42" s="4" t="s">
        <v>0</v>
      </c>
      <c r="F42" s="4" t="s">
        <v>0</v>
      </c>
      <c r="G42" s="3" t="s">
        <v>10</v>
      </c>
      <c r="H42" s="3" t="s">
        <v>10</v>
      </c>
      <c r="I42" s="3" t="s">
        <v>10</v>
      </c>
      <c r="J42" s="5" t="s">
        <v>11</v>
      </c>
    </row>
    <row r="43" spans="2:31" x14ac:dyDescent="0.25">
      <c r="B43" s="9" t="s">
        <v>32</v>
      </c>
      <c r="C43" s="20">
        <v>6</v>
      </c>
      <c r="D43" s="4" t="s">
        <v>0</v>
      </c>
      <c r="E43" s="4" t="s">
        <v>0</v>
      </c>
      <c r="F43" s="5" t="s">
        <v>11</v>
      </c>
      <c r="G43" s="5" t="s">
        <v>11</v>
      </c>
      <c r="H43" s="5" t="s">
        <v>11</v>
      </c>
      <c r="I43" s="5" t="s">
        <v>11</v>
      </c>
      <c r="J43" s="5" t="s">
        <v>12</v>
      </c>
    </row>
    <row r="44" spans="2:31" x14ac:dyDescent="0.25">
      <c r="B44" s="9" t="s">
        <v>33</v>
      </c>
      <c r="C44" s="20">
        <v>7</v>
      </c>
      <c r="D44" s="4" t="s">
        <v>0</v>
      </c>
      <c r="E44" s="5" t="s">
        <v>12</v>
      </c>
      <c r="F44" s="5" t="s">
        <v>12</v>
      </c>
      <c r="G44" s="5" t="s">
        <v>12</v>
      </c>
      <c r="H44" s="5" t="s">
        <v>12</v>
      </c>
      <c r="I44" s="5" t="s">
        <v>12</v>
      </c>
      <c r="J44" s="4" t="s">
        <v>0</v>
      </c>
    </row>
    <row r="45" spans="2:31" x14ac:dyDescent="0.25">
      <c r="B45" s="9" t="s">
        <v>29</v>
      </c>
      <c r="C45" s="20">
        <v>8</v>
      </c>
      <c r="D45" s="4" t="s">
        <v>0</v>
      </c>
      <c r="E45" s="4" t="s">
        <v>0</v>
      </c>
      <c r="F45" s="5" t="s">
        <v>13</v>
      </c>
      <c r="G45" s="5" t="s">
        <v>13</v>
      </c>
      <c r="H45" s="5" t="s">
        <v>13</v>
      </c>
      <c r="I45" s="5" t="s">
        <v>13</v>
      </c>
      <c r="J45" s="5" t="s">
        <v>13</v>
      </c>
    </row>
    <row r="47" spans="2:31" x14ac:dyDescent="0.25">
      <c r="B47" s="23" t="s">
        <v>29</v>
      </c>
      <c r="C47" s="22"/>
      <c r="D47" s="12" t="s">
        <v>26</v>
      </c>
      <c r="E47" s="12" t="s">
        <v>27</v>
      </c>
      <c r="F47" s="3" t="s">
        <v>8</v>
      </c>
      <c r="G47" s="3" t="s">
        <v>9</v>
      </c>
      <c r="H47" s="3" t="s">
        <v>10</v>
      </c>
      <c r="I47" s="5" t="s">
        <v>11</v>
      </c>
      <c r="J47" s="5" t="s">
        <v>12</v>
      </c>
      <c r="K47" s="5" t="s">
        <v>13</v>
      </c>
      <c r="L47" s="13" t="s">
        <v>25</v>
      </c>
      <c r="M47" s="13" t="s">
        <v>24</v>
      </c>
    </row>
    <row r="48" spans="2:31" x14ac:dyDescent="0.25">
      <c r="B48" s="23" t="s">
        <v>21</v>
      </c>
      <c r="C48" s="21">
        <v>1</v>
      </c>
      <c r="D48" s="14">
        <f>SUMPRODUCT((C4:C46=C48)*(I4&amp;J4="sabdom")*(I4:I46&amp;J4:J46="ff"))+SUMPRODUCT((C4:C46=C48)*(P4&amp;Q4="sabdom")*(P4:P46&amp;Q4:Q46="ff"))+SUMPRODUCT((C4:C46=C48)*(W4&amp;X4="sabdom")*(W4:W46&amp;X4:X46="ff"))+SUMPRODUCT((C4:C46=C48)*(AD4&amp;AE4="sabdom")*(AD4:AD46&amp;AE4:AE46="ff"))</f>
        <v>3</v>
      </c>
      <c r="E48" s="14">
        <f>SUM(COUNTIFS(C3:C46,1,D3:D46,"F"),COUNTIFS(C3:C46,1,E3:E46,"F"),COUNTIFS(C3:C46,1,F3:F46,"F"),COUNTIFS(C3:C46,1,G3:G46,"F"),COUNTIFS(C3:C46,1,H3:H46,"F"),COUNTIFS(C3:C46,1,I3:I46,"F"),COUNTIFS(C3:C46,1,J3:J46,"F"),COUNTIFS(C3:C46,1,K3:K46,"F"),COUNTIFS(C3:C46,1,L3:L46,"F"),COUNTIFS(C3:C46,1,M3:M46,"F"),COUNTIFS(C3:C46,1,N3:N46,"F"),COUNTIFS(C3:C46,1,O3:O46,"F"),COUNTIFS(C3:C46,1,P3:P46,"F"),COUNTIFS(C3:C46,1,Q3:Q46,"F"),COUNTIFS(C3:C46,1,R3:R46,"F"),COUNTIFS(C3:C46,1,S3:S46,"F"),COUNTIFS(C3:C46,1,T3:T46,"F"),COUNTIFS(C3:C46,1,U3:U46,"F"),COUNTIFS(C3:C46,1,V3:V46,"F"),COUNTIFS(C3:C46,1,W3:W46,"F"),COUNTIFS(C3:C46,1,X3:X46,"F"),COUNTIFS(C3:C46,1,Y3:Y46,"F"),COUNTIFS(C3:C46,1,Z3:Z46,"F"),COUNTIFS(C3:C46,1,AA3:AA46,"F"),COUNTIFS(C3:C46,1,AB3:AB46,"F"),COUNTIFS(C3:C46,1,AC3:AC46,"F"),COUNTIFS(C3:C46,1,AD3:AD46,"F"),COUNTIFS(C3:C46,1,AE3:AE46,"F"))</f>
        <v>26</v>
      </c>
      <c r="F48" s="15">
        <f>SUMPRODUCT((C3:C46=C48)*(D3:AE46=F47))</f>
        <v>17</v>
      </c>
      <c r="G48" s="15">
        <f>SUMPRODUCT((C3:C46=C48)*(D3:AE46=G47))</f>
        <v>7</v>
      </c>
      <c r="H48" s="15">
        <f>SUMPRODUCT((C3:C46=C48)*(D3:AE46=H47))</f>
        <v>7</v>
      </c>
      <c r="I48" s="16">
        <f>SUMPRODUCT((C3:C46=C48)*(D3:AE46=I47))</f>
        <v>11</v>
      </c>
      <c r="J48" s="16">
        <f>SUMPRODUCT((C3:C46=C48)*(D3:AE46=J47))</f>
        <v>13</v>
      </c>
      <c r="K48" s="16">
        <f>SUMPRODUCT((C3:C46=C48)*(D3:AE46=K47))</f>
        <v>10</v>
      </c>
      <c r="L48" s="17">
        <f t="shared" ref="L48:L55" si="80">SUM(F48:K48)</f>
        <v>65</v>
      </c>
      <c r="M48" s="17">
        <f t="shared" ref="M48:M55" si="81">SUM(L48*8)</f>
        <v>520</v>
      </c>
    </row>
    <row r="49" spans="2:14" x14ac:dyDescent="0.25">
      <c r="B49" s="23" t="s">
        <v>22</v>
      </c>
      <c r="C49" s="21">
        <v>2</v>
      </c>
      <c r="D49" s="14">
        <f>SUMPRODUCT((C4:C46=C49)*(I4&amp;J4="sabdom")*(I4:I46&amp;J4:J46="ff"))+SUMPRODUCT((C4:C46=C49)*(P4&amp;Q4="sabdom")*(P4:P46&amp;Q4:Q46="ff"))+SUMPRODUCT((C4:C46=C49)*(W4&amp;X4="sabdom")*(W4:W46&amp;X4:X46="ff"))+SUMPRODUCT((C4:C46=C49)*(AD4&amp;AE4="sabdom")*(AD4:AD46&amp;AE4:AE46="ff"))</f>
        <v>2</v>
      </c>
      <c r="E49" s="14">
        <f>SUM(COUNTIFS(C3:C46,2,D3:D46,"F"),COUNTIFS(C3:C46,2,E3:E46,"F"),COUNTIFS(C3:C46,2,F3:F46,"F"),COUNTIFS(C3:C46,2,G3:G46,"F"),COUNTIFS(C3:C46,2,H3:H46,"F"),COUNTIFS(C3:C46,2,I3:I46,"F"),COUNTIFS(C3:C46,2,J3:J46,"F"),COUNTIFS(C3:C46,2,K3:K46,"F"),COUNTIFS(C3:C46,2,L3:L46,"F"),COUNTIFS(C3:C46,2,M3:M46,"F"),COUNTIFS(C3:C46,2,N3:N46,"F"),COUNTIFS(C3:C46,2,O3:O46,"F"),COUNTIFS(C3:C46,2,P3:P46,"F"),COUNTIFS(C3:C46,2,Q3:Q46,"F"),COUNTIFS(C3:C46,2,R3:R46,"F"),COUNTIFS(C3:C46,2,S3:S46,"F"),COUNTIFS(C3:C46,2,T3:T46,"F"),COUNTIFS(C3:C46,2,U3:U46,"F"),COUNTIFS(C3:C46,2,V3:V46,"F"),COUNTIFS(C3:C46,2,W3:W46,"F"),COUNTIFS(C3:C46,2,X3:X46,"F"),COUNTIFS(C3:C46,2,Y3:Y46,"F"),COUNTIFS(C3:C46,2,Z3:Z46,"F"),COUNTIFS(C3:C46,2,AA3:AA46,"F"),COUNTIFS(C3:C46,2,AB3:AB46,"F"),COUNTIFS(C3:C46,2,AC3:AC46,"F"),COUNTIFS(C3:C46,2,AD3:AD46,"F"),COUNTIFS(C3:C46,2,AE3:AE46,"F"))</f>
        <v>26</v>
      </c>
      <c r="F49" s="15">
        <f>SUMPRODUCT((C3:C46=C49)*(D3:AE46=F47))</f>
        <v>14</v>
      </c>
      <c r="G49" s="15">
        <f>SUMPRODUCT((C3:C46=C49)*(D3:AE46=G47))</f>
        <v>15</v>
      </c>
      <c r="H49" s="15">
        <f>SUMPRODUCT((C3:C46=C49)*(D3:AE46=H47))</f>
        <v>7</v>
      </c>
      <c r="I49" s="16">
        <f>SUMPRODUCT((C3:C46=C49)*(D3:AE46=I47))</f>
        <v>7</v>
      </c>
      <c r="J49" s="16">
        <f>SUMPRODUCT((C3:C46=C49)*(D3:AE46=J47))</f>
        <v>12</v>
      </c>
      <c r="K49" s="16">
        <f>SUMPRODUCT((C3:C46=C49)*(D3:AE46=K47))</f>
        <v>10</v>
      </c>
      <c r="L49" s="17">
        <f t="shared" si="80"/>
        <v>65</v>
      </c>
      <c r="M49" s="17">
        <f t="shared" si="81"/>
        <v>520</v>
      </c>
    </row>
    <row r="50" spans="2:14" x14ac:dyDescent="0.25">
      <c r="B50" s="23" t="s">
        <v>20</v>
      </c>
      <c r="C50" s="21">
        <v>3</v>
      </c>
      <c r="D50" s="14">
        <f>SUMPRODUCT((C4:C46=C50)*(I4&amp;J4="sabdom")*(I4:I46&amp;J4:J46="ff"))+SUMPRODUCT((C4:C46=C50)*(P4&amp;Q4="sabdom")*(P4:P46&amp;Q4:Q46="ff"))+SUMPRODUCT((C4:C46=C50)*(W4&amp;X4="sabdom")*(W4:W46&amp;X4:X46="ff"))+SUMPRODUCT((C4:C46=C50)*(AD4&amp;AE4="sabdom")*(AD4:AD46&amp;AE4:AE46="ff"))</f>
        <v>2</v>
      </c>
      <c r="E50" s="14">
        <f>SUM(COUNTIFS(C3:C46,4,D3:D46,"F"),COUNTIFS(C3:C46,4,E3:E46,"F"),COUNTIFS(C3:C46,4,F3:F46,"F"),COUNTIFS(C3:C46,4,G3:G46,"F"),COUNTIFS(C3:C46,4,H3:H46,"F"),COUNTIFS(C3:C46,4,I3:I46,"F"),COUNTIFS(C3:C46,4,J3:J46,"F"),COUNTIFS(C3:C46,4,K3:K46,"F"),COUNTIFS(C3:C46,4,L3:L46,"F"),COUNTIFS(C3:C46,4,M3:M46,"F"),COUNTIFS(C3:C46,4,N3:N46,"F"),COUNTIFS(C3:C46,4,O3:O46,"F"),COUNTIFS(C3:C46,4,P3:P46,"F"),COUNTIFS(C3:C46,4,Q3:Q46,"F"),COUNTIFS(C3:C46,4,R3:R46,"F"),COUNTIFS(C3:C46,4,S3:S46,"F"),COUNTIFS(C3:C46,4,T3:T46,"F"),COUNTIFS(C3:C46,4,U3:U46,"F"),COUNTIFS(C3:C46,4,V3:V46,"F"),COUNTIFS(C3:C46,4,W3:W46,"F"),COUNTIFS(C3:C46,4,X3:X46,"F"),COUNTIFS(C3:C46,4,Y3:Y46,"F"),COUNTIFS(C3:C46,4,Z3:Z46,"F"),COUNTIFS(C3:C46,4,AA3:AA46,"F"),COUNTIFS(C3:C46,4,AB3:AB46,"F"),COUNTIFS(C3:C46,4,AC3:AC46,"F"),COUNTIFS(C3:C46,4,AD3:AD46,"F"),COUNTIFS(C3:C46,4,AE3:AE46,"F"))</f>
        <v>26</v>
      </c>
      <c r="F50" s="15">
        <f>SUMPRODUCT((C3:C46=C50)*(D3:AE46=F47))</f>
        <v>15</v>
      </c>
      <c r="G50" s="15">
        <f>SUMPRODUCT((C3:C46=C50)*(D3:AE46=G47))</f>
        <v>13</v>
      </c>
      <c r="H50" s="15">
        <f>SUMPRODUCT((C3:C46=C50)*(D3:AE46=H47))</f>
        <v>13</v>
      </c>
      <c r="I50" s="16">
        <f>SUMPRODUCT((C3:C46=C50)*(D3:AE46=I47))</f>
        <v>7</v>
      </c>
      <c r="J50" s="16">
        <f>SUMPRODUCT((C3:C46=C50)*(D3:AE46=J47))</f>
        <v>7</v>
      </c>
      <c r="K50" s="16">
        <f>SUMPRODUCT((C3:C46=C50)*(D3:AE46=K47))</f>
        <v>10</v>
      </c>
      <c r="L50" s="17">
        <f t="shared" si="80"/>
        <v>65</v>
      </c>
      <c r="M50" s="17">
        <f t="shared" si="81"/>
        <v>520</v>
      </c>
    </row>
    <row r="51" spans="2:14" x14ac:dyDescent="0.25">
      <c r="B51" s="23" t="s">
        <v>35</v>
      </c>
      <c r="C51" s="21">
        <v>4</v>
      </c>
      <c r="D51" s="14">
        <f>SUMPRODUCT((C4:C46=C51)*(I4&amp;J4="sabdom")*(I4:I46&amp;J4:J46="ff"))+SUMPRODUCT((C4:C46=C51)*(P4&amp;Q4="sabdom")*(P4:P46&amp;Q4:Q46="ff"))+SUMPRODUCT((C4:C46=C51)*(W4&amp;X4="sabdom")*(W4:W46&amp;X4:X46="ff"))+SUMPRODUCT((C4:C46=C51)*(AD4&amp;AE4="sabdom")*(AD4:AD46&amp;AE4:AE46="ff"))</f>
        <v>2</v>
      </c>
      <c r="E51" s="14">
        <f>SUM(COUNTIFS(C3:C46,4,D3:D46,"F"),COUNTIFS(C3:C46,4,E3:E46,"F"),COUNTIFS(C3:C46,4,F3:F46,"F"),COUNTIFS(C3:C46,4,G3:G46,"F"),COUNTIFS(C3:C46,4,H3:H46,"F"),COUNTIFS(C3:C46,4,I3:I46,"F"),COUNTIFS(C3:C46,4,J3:J46,"F"),COUNTIFS(C3:C46,4,K3:K46,"F"),COUNTIFS(C3:C46,4,L3:L46,"F"),COUNTIFS(C3:C46,4,M3:M46,"F"),COUNTIFS(C3:C46,4,N3:N46,"F"),COUNTIFS(C3:C46,4,O3:O46,"F"),COUNTIFS(C3:C46,4,P3:P46,"F"),COUNTIFS(C3:C46,4,Q3:Q46,"F"),COUNTIFS(C3:C46,4,R3:R46,"F"),COUNTIFS(C3:C46,4,S3:S46,"F"),COUNTIFS(C3:C46,4,T3:T46,"F"),COUNTIFS(C3:C46,4,U3:U46,"F"),COUNTIFS(C3:C46,4,V3:V46,"F"),COUNTIFS(C3:C46,4,W3:W46,"F"),COUNTIFS(C3:C46,4,X3:X46,"F"),COUNTIFS(C3:C46,4,Y3:Y46,"F"),COUNTIFS(C3:C46,4,Z3:Z46,"F"),COUNTIFS(C3:C46,4,AA3:AA46,"F"),COUNTIFS(C3:C46,4,AB3:AB46,"F"),COUNTIFS(C3:C46,4,AC3:AC46,"F"),COUNTIFS(C3:C46,4,AD3:AD46,"F"),COUNTIFS(C3:C46,4,AE3:AE46,"F"))</f>
        <v>26</v>
      </c>
      <c r="F51" s="15">
        <f>SUMPRODUCT((C3:C46=C51)*(D3:AE46=F47))</f>
        <v>14</v>
      </c>
      <c r="G51" s="15">
        <f>SUMPRODUCT((C3:C46=C51)*(D3:AE46=G47))</f>
        <v>16</v>
      </c>
      <c r="H51" s="15">
        <f>SUMPRODUCT((C3:C46=C51)*(D3:AE46=H47))</f>
        <v>12</v>
      </c>
      <c r="I51" s="16">
        <f>SUMPRODUCT((C3:C46=C51)*(D3:AE46=I47))</f>
        <v>11</v>
      </c>
      <c r="J51" s="16">
        <f>SUMPRODUCT((C3:C46=C51)*(D3:AE46=J47))</f>
        <v>7</v>
      </c>
      <c r="K51" s="16">
        <f>SUMPRODUCT((C3:C46=C51)*(D3:AE46=K47))</f>
        <v>5</v>
      </c>
      <c r="L51" s="17">
        <f t="shared" si="80"/>
        <v>65</v>
      </c>
      <c r="M51" s="17">
        <f t="shared" si="81"/>
        <v>520</v>
      </c>
    </row>
    <row r="52" spans="2:14" x14ac:dyDescent="0.25">
      <c r="B52" s="23" t="s">
        <v>17</v>
      </c>
      <c r="C52" s="21">
        <v>5</v>
      </c>
      <c r="D52" s="14">
        <f>SUMPRODUCT((C4:C46=C52)*(I4&amp;J4="sabdom")*(I4:I46&amp;J4:J46="ff"))+SUMPRODUCT((C4:C46=C52)*(P4&amp;Q4="sabdom")*(P4:P46&amp;Q4:Q46="ff"))+SUMPRODUCT((C4:C46=C52)*(W4&amp;X4="sabdom")*(W4:W46&amp;X4:X46="ff"))+SUMPRODUCT((C4:C46=C52)*(AD4&amp;AE4="sabdom")*(AD4:AD46&amp;AE4:AE46="ff"))</f>
        <v>1</v>
      </c>
      <c r="E52" s="14">
        <f>SUM(COUNTIFS(C3:C46,5,D3:D46,"F"),COUNTIFS(C3:C46,5,E3:E46,"F"),COUNTIFS(C3:C46,5,F3:F46,"F"),COUNTIFS(C3:C46,5,G3:G46,"F"),COUNTIFS(C3:C46,5,H3:H46,"F"),COUNTIFS(C3:C46,5,I3:I46,"F"),COUNTIFS(C3:C46,5,J3:J46,"F"),COUNTIFS(C3:C46,5,K3:K46,"F"),COUNTIFS(C3:C46,5,L3:L46,"F"),COUNTIFS(C3:C46,5,M3:M46,"F"),COUNTIFS(C3:C46,5,N3:N46,"F"),COUNTIFS(C3:C46,5,O3:O46,"F"),COUNTIFS(C3:C46,5,P3:P46,"F"),COUNTIFS(C3:C46,5,Q3:Q46,"F"),COUNTIFS(C3:C46,5,R3:R46,"F"),COUNTIFS(C3:C46,5,S3:S46,"F"),COUNTIFS(C3:C46,5,T3:T46,"F"),COUNTIFS(C3:C46,5,U3:U46,"F"),COUNTIFS(C3:C46,5,V3:V46,"F"),COUNTIFS(C3:C46,5,W3:W46,"F"),COUNTIFS(C3:C46,5,X3:X46,"F"),COUNTIFS(C3:C46,5,Y3:Y46,"F"),COUNTIFS(C3:C46,5,Z3:Z46,"F"),COUNTIFS(C3:C46,5,AA3:AA46,"F"),COUNTIFS(C3:C46,5,AB3:AB46,"F"),COUNTIFS(C3:C46,5,AC3:AC46,"F"),COUNTIFS(C3:C46,5,AD3:AD46,"F"))</f>
        <v>26</v>
      </c>
      <c r="F52" s="15">
        <f>SUMPRODUCT((C3:C46=C52)*(D3:AE46=F47))</f>
        <v>9</v>
      </c>
      <c r="G52" s="15">
        <f>SUMPRODUCT((C3:C46=C52)*(D3:AE46=G47))</f>
        <v>14</v>
      </c>
      <c r="H52" s="15">
        <f>SUMPRODUCT((C3:C46=C52)*(D3:AE46=H47))</f>
        <v>17</v>
      </c>
      <c r="I52" s="16">
        <f>SUMPRODUCT((C3:C46=C52)*(D3:AE46=I47))</f>
        <v>11</v>
      </c>
      <c r="J52" s="16">
        <f>SUMPRODUCT((C3:C46=C52)*(D3:AE46=J47))</f>
        <v>9</v>
      </c>
      <c r="K52" s="16">
        <f>SUMPRODUCT((C3:C46=C52)*(D3:AE46=K47))</f>
        <v>5</v>
      </c>
      <c r="L52" s="17">
        <f t="shared" si="80"/>
        <v>65</v>
      </c>
      <c r="M52" s="17">
        <f t="shared" si="81"/>
        <v>520</v>
      </c>
    </row>
    <row r="53" spans="2:14" x14ac:dyDescent="0.25">
      <c r="B53" s="23" t="s">
        <v>21</v>
      </c>
      <c r="C53" s="21">
        <v>6</v>
      </c>
      <c r="D53" s="14">
        <f>SUMPRODUCT((C4:C46=C53)*(I4&amp;J4="sabdom")*(I4:I46&amp;J4:J46="ff"))+SUMPRODUCT((C4:C46=C53)*(P4&amp;Q4="sabdom")*(P4:P46&amp;Q4:Q46="ff"))+SUMPRODUCT((C4:C46=C53)*(W4&amp;X4="sabdom")*(W4:W46&amp;X4:X46="ff"))+SUMPRODUCT((C4:C46=C53)*(AD4&amp;AE4="sabdom")*(AD4:AD46&amp;AE4:AE46="ff"))</f>
        <v>1</v>
      </c>
      <c r="E53" s="14">
        <f>SUM(COUNTIFS(C3:C46,6,D3:D46,"F"),COUNTIFS(C3:C46,6,E3:E46,"F"),COUNTIFS(C3:C46,6,F3:F46,"F"),COUNTIFS(C3:C46,6,G3:G46,"F"),COUNTIFS(C3:C46,6,H3:H46,"F"),COUNTIFS(C3:C46,6,I3:I46,"F"),COUNTIFS(C3:C46,6,J3:J46,"F"),COUNTIFS(C3:C46,6,K3:K46,"F"),COUNTIFS(C3:C46,6,L3:L46,"F"),COUNTIFS(C3:C46,6,M3:M46,"F"),COUNTIFS(C3:C46,6,N3:N46,"F"),COUNTIFS(C3:C46,6,O3:O46,"F"),COUNTIFS(C3:C46,6,P3:P46,"F"),COUNTIFS(C3:C46,6,Q3:Q46,"F"),COUNTIFS(C3:C46,6,R3:R46,"F"),COUNTIFS(C3:C46,6,S3:S46,"F"),COUNTIFS(C3:C46,6,T3:T46,"F"),COUNTIFS(C3:C46,6,U3:U46,"F"),COUNTIFS(C3:C46,6,V3:V46,"F"),COUNTIFS(C3:C46,6,W3:W46,"F"),COUNTIFS(C3:C46,6,X3:X46,"F"),COUNTIFS(C3:C46,6,Y3:Y46,"F"),COUNTIFS(C3:C46,6,Z3:Z46,"F"),COUNTIFS(C3:C46,6,AA3:AA46,"F"),COUNTIFS(C3:C46,6,AB3:AB46,"F"),COUNTIFS(C3:C46,6,AC3:AC46,"F"),COUNTIFS(C3:C46,6,AD3:AD46,"F"),COUNTIFS(C3:C46,6,AE3:AE46,"F"))</f>
        <v>26</v>
      </c>
      <c r="F53" s="15">
        <f>SUMPRODUCT((C3:C46=C53)*(D3:AE46=F47))</f>
        <v>8</v>
      </c>
      <c r="G53" s="15">
        <f>SUMPRODUCT((C3:C46=C53)*(D3:AE46=G47))</f>
        <v>10</v>
      </c>
      <c r="H53" s="15">
        <f>SUMPRODUCT((C3:C46=C53)*(D3:AE46=H47))</f>
        <v>14</v>
      </c>
      <c r="I53" s="16">
        <f>SUMPRODUCT((C3:C46=C53)*(D3:AE46=I47))</f>
        <v>18</v>
      </c>
      <c r="J53" s="16">
        <f>SUMPRODUCT((C3:C46=C53)*(D3:AE46=J47))</f>
        <v>10</v>
      </c>
      <c r="K53" s="16">
        <f>SUMPRODUCT((C3:C46=C53)*(D3:AE46=K47))</f>
        <v>5</v>
      </c>
      <c r="L53" s="17">
        <f t="shared" si="80"/>
        <v>65</v>
      </c>
      <c r="M53" s="17">
        <f t="shared" si="81"/>
        <v>520</v>
      </c>
    </row>
    <row r="54" spans="2:14" x14ac:dyDescent="0.25">
      <c r="B54" s="23" t="s">
        <v>22</v>
      </c>
      <c r="C54" s="21">
        <v>7</v>
      </c>
      <c r="D54" s="14">
        <f>SUMPRODUCT((C4:C46=C55)*(I4&amp;J4="sabdom")*(I4:I46&amp;J4:J46="ff"))+SUMPRODUCT((C4:C46=C55)*(P4&amp;Q4="sabdom")*(P4:P46&amp;Q4:Q46="ff"))+SUMPRODUCT((C4:C46=C55)*(W4&amp;X4="sabdom")*(W4:W46&amp;X4:X46="ff"))+SUMPRODUCT((C4:C46=C55)*(AD4&amp;AE4="sabdom")*(AD4:AD46&amp;AE4:AE46="ff"))</f>
        <v>1</v>
      </c>
      <c r="E54" s="14">
        <f>SUM(COUNTIFS(C3:C46,7,D3:D46,"F"),COUNTIFS(C3:C46,7,E3:E46,"F"),COUNTIFS(C3:C46,7,F3:F46,"F"),COUNTIFS(C3:C46,7,G3:G46,"F"),COUNTIFS(C3:C46,7,H3:H46,"F"),COUNTIFS(C3:C46,7,I3:I46,"F"),COUNTIFS(C3:C46,7,J3:J46,"F"),COUNTIFS(C3:C46,7,K3:K46,"F"),COUNTIFS(C3:C46,7,L3:L46,"F"),COUNTIFS(C3:C46,7,M3:M46,"F"),COUNTIFS(C3:C46,7,N3:N46,"F"),COUNTIFS(C3:C46,7,O3:O46,"F"),COUNTIFS(C3:C46,7,P3:P46,"F"),COUNTIFS(C3:C46,7,Q3:Q46,"F"),COUNTIFS(C3:C46,7,R3:R46,"F"),COUNTIFS(C3:C46,7,S3:S46,"F"),COUNTIFS(C3:C46,7,T3:T46,"F"),COUNTIFS(C3:C46,7,U3:U46,"F"),COUNTIFS(C3:C46,7,V3:V46,"F"),COUNTIFS(C3:C46,7,W3:W46,"F"),COUNTIFS(C3:C46,7,X3:X46,"F"),COUNTIFS(C3:C46,7,Y3:Y46,"F"),COUNTIFS(C3:C46,7,Z3:Z46,"F"),COUNTIFS(C3:C46,7,AA3:AA46,"F"),COUNTIFS(C3:C46,7,AB3:AB46,"F"),COUNTIFS(C3:C46,7,AC3:AC46,"F"),COUNTIFS(C3:C46,7,AD3:AD46,"F"))</f>
        <v>26</v>
      </c>
      <c r="F54" s="15">
        <f>SUMPRODUCT((C3:C46=C54)*(D3:AE46=F47))</f>
        <v>7</v>
      </c>
      <c r="G54" s="15">
        <f>SUMPRODUCT((C3:C46=C54)*(D3:AE46=G47))</f>
        <v>5</v>
      </c>
      <c r="H54" s="15">
        <f>SUMPRODUCT((C3:C46=C54)*(D3:AE46=H47))</f>
        <v>15</v>
      </c>
      <c r="I54" s="16">
        <f>SUMPRODUCT((C3:C46=C54)*(D3:AE46=I47))</f>
        <v>12</v>
      </c>
      <c r="J54" s="16">
        <f>SUMPRODUCT((C3:C46=C54)*(D3:AE46=J47))</f>
        <v>21</v>
      </c>
      <c r="K54" s="16">
        <f>SUMPRODUCT((C3:C46=C54)*(D3:AE46=K47))</f>
        <v>5</v>
      </c>
      <c r="L54" s="17">
        <f t="shared" si="80"/>
        <v>65</v>
      </c>
      <c r="M54" s="17">
        <f t="shared" si="81"/>
        <v>520</v>
      </c>
    </row>
    <row r="55" spans="2:14" x14ac:dyDescent="0.25">
      <c r="B55" s="23" t="s">
        <v>17</v>
      </c>
      <c r="C55" s="21">
        <v>8</v>
      </c>
      <c r="D55" s="14">
        <f>SUMPRODUCT((C4:C46=C55)*(I4&amp;J4="sabdom")*(I4:I46&amp;J4:J46="ff"))+SUMPRODUCT((C4:C46=C55)*(P4&amp;Q4="sabdom")*(P4:P46&amp;Q4:Q46="ff"))+SUMPRODUCT((C4:C46=C55)*(W4&amp;X4="sabdom")*(W4:W46&amp;X4:X46="ff"))+SUMPRODUCT((C4:C46=C55)*(AD4&amp;AE4="sabdom")*(AD4:AD46&amp;AE4:AE46="ff"))</f>
        <v>1</v>
      </c>
      <c r="E55" s="14">
        <f>SUM(COUNTIFS(C3:C46,8,D3:D46,"F"),COUNTIFS(C3:C46,8,E3:E46,"F"),COUNTIFS(C3:C46,8,F3:F46,"F"),COUNTIFS(C3:C46,8,G3:G46,"F"),COUNTIFS(C3:C46,8,H3:H46,"F"),COUNTIFS(C3:C46,8,I3:I46,"F"),COUNTIFS(C3:C46,8,J3:J46,"F"),COUNTIFS(C3:C46,8,K3:K46,"F"),COUNTIFS(C3:C46,8,L3:L46,"F"),COUNTIFS(C3:C46,8,M3:M46,"F"),COUNTIFS(C3:C46,8,N3:N46,"F"),COUNTIFS(C3:C46,8,O3:O46,"F"),COUNTIFS(C3:C46,8,P3:P46,"F"),COUNTIFS(C3:C46,8,Q3:Q46,"F"),COUNTIFS(C3:C46,8,R3:R46,"F"),COUNTIFS(C3:C46,8,S3:S46,"F"),COUNTIFS(C3:C46,8,T3:T46,"F"),COUNTIFS(C3:C46,8,U3:U46,"F"),COUNTIFS(C3:C46,8,V3:V46,"F"),COUNTIFS(C3:C46,8,W3:W46,"F"),COUNTIFS(C3:C46,8,X3:X46,"F"),COUNTIFS(C3:C46,8,Y3:Y46,"F"),COUNTIFS(C3:C46,8,Z3:Z46,"F"),COUNTIFS(C3:C46,8,AA3:AA46,"F"),COUNTIFS(C3:C46,8,AB3:AB46,"F"),COUNTIFS(C3:C46,8,AC3:AC46,"F"),COUNTIFS(C3:C46,8,AD3:AD46,"F"),COUNTIFS(C3:C46,8,AE3:AE46,"F"))</f>
        <v>26</v>
      </c>
      <c r="F55" s="15">
        <f>SUMPRODUCT((C3:C46=C55)*(D3:AE46=F47))</f>
        <v>7</v>
      </c>
      <c r="G55" s="15">
        <f>SUMPRODUCT((C3:C46=C55)*(D3:AE46=G47))</f>
        <v>7</v>
      </c>
      <c r="H55" s="15">
        <f>SUMPRODUCT((C3:C46=C55)*(D3:AE46=H47))</f>
        <v>4</v>
      </c>
      <c r="I55" s="16">
        <f>SUMPRODUCT((C3:C46=C55)*(D3:AE46=I47))</f>
        <v>18</v>
      </c>
      <c r="J55" s="16">
        <f>SUMPRODUCT((C3:C46=C55)*(D3:AE46=J47))</f>
        <v>14</v>
      </c>
      <c r="K55" s="16">
        <f>SUMPRODUCT((C3:C46=C55)*(D3:AE46=K47))</f>
        <v>15</v>
      </c>
      <c r="L55" s="17">
        <f t="shared" si="80"/>
        <v>65</v>
      </c>
      <c r="M55" s="17">
        <f t="shared" si="81"/>
        <v>520</v>
      </c>
    </row>
    <row r="56" spans="2:14" x14ac:dyDescent="0.25">
      <c r="B56" s="23" t="s">
        <v>36</v>
      </c>
      <c r="C56" s="18" t="s">
        <v>34</v>
      </c>
      <c r="F56" s="10">
        <f t="shared" ref="F56:K56" si="82">SUM(F48:F55)</f>
        <v>91</v>
      </c>
      <c r="G56" s="10">
        <f t="shared" si="82"/>
        <v>87</v>
      </c>
      <c r="H56" s="10">
        <f t="shared" si="82"/>
        <v>89</v>
      </c>
      <c r="I56" s="10">
        <f t="shared" si="82"/>
        <v>95</v>
      </c>
      <c r="J56" s="10">
        <f t="shared" si="82"/>
        <v>93</v>
      </c>
      <c r="K56" s="10">
        <f t="shared" si="82"/>
        <v>65</v>
      </c>
      <c r="M56" s="11">
        <f>SUM(M48:M55)</f>
        <v>4160</v>
      </c>
      <c r="N56" t="s">
        <v>28</v>
      </c>
    </row>
    <row r="57" spans="2:14" x14ac:dyDescent="0.25">
      <c r="B57" s="23" t="s">
        <v>20</v>
      </c>
    </row>
  </sheetData>
  <conditionalFormatting sqref="D48:D55">
    <cfRule type="expression" dxfId="2" priority="1">
      <formula>AND($B38&lt;&gt;"",D48="f")</formula>
    </cfRule>
    <cfRule type="expression" dxfId="1" priority="2">
      <formula>AND($B38&lt;&gt;"",OR(D48="n4",D48="n5",D48="n6"))</formula>
    </cfRule>
    <cfRule type="expression" dxfId="0" priority="3">
      <formula>AND($B38&lt;&gt;"",OR(D48="n1",D48="n2",D48="n3"))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*</cp:lastModifiedBy>
  <dcterms:created xsi:type="dcterms:W3CDTF">2014-04-09T16:40:28Z</dcterms:created>
  <dcterms:modified xsi:type="dcterms:W3CDTF">2014-05-30T16:38:26Z</dcterms:modified>
</cp:coreProperties>
</file>